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515" windowHeight="11760"/>
  </bookViews>
  <sheets>
    <sheet name="прил.1" sheetId="12" r:id="rId1"/>
  </sheets>
  <definedNames>
    <definedName name="_xlnm.Print_Area" localSheetId="0">прил.1!$A$1:$M$64</definedName>
  </definedNames>
  <calcPr calcId="145621"/>
</workbook>
</file>

<file path=xl/calcChain.xml><?xml version="1.0" encoding="utf-8"?>
<calcChain xmlns="http://schemas.openxmlformats.org/spreadsheetml/2006/main">
  <c r="D30" i="12" l="1"/>
  <c r="M30" i="12"/>
  <c r="M11" i="12" l="1"/>
  <c r="M12" i="12"/>
  <c r="M13" i="12"/>
  <c r="M14" i="12"/>
  <c r="M16" i="12"/>
  <c r="M19" i="12"/>
  <c r="M21" i="12"/>
  <c r="M23" i="12"/>
  <c r="M24" i="12"/>
  <c r="M29" i="12"/>
  <c r="M32" i="12"/>
  <c r="M37" i="12"/>
  <c r="M42" i="12"/>
  <c r="M45" i="12"/>
  <c r="M47" i="12"/>
  <c r="M56" i="12"/>
  <c r="M57" i="12"/>
  <c r="M58" i="12"/>
  <c r="M60" i="12"/>
  <c r="M61" i="12"/>
  <c r="M62" i="12"/>
  <c r="M63" i="12"/>
  <c r="L55" i="12"/>
  <c r="L54" i="12" s="1"/>
  <c r="L51" i="12"/>
  <c r="L48" i="12"/>
  <c r="L44" i="12"/>
  <c r="L43" i="12" s="1"/>
  <c r="L41" i="12"/>
  <c r="L36" i="12"/>
  <c r="L35" i="12" s="1"/>
  <c r="L33" i="12"/>
  <c r="L31" i="12"/>
  <c r="L28" i="12"/>
  <c r="L20" i="12"/>
  <c r="L18" i="12"/>
  <c r="L15" i="12"/>
  <c r="L10" i="12"/>
  <c r="L9" i="12" s="1"/>
  <c r="K8" i="12"/>
  <c r="K7" i="12" s="1"/>
  <c r="L7" i="12"/>
  <c r="M7" i="12" l="1"/>
  <c r="M8" i="12"/>
  <c r="L40" i="12"/>
  <c r="L27" i="12"/>
  <c r="L17" i="12"/>
  <c r="L25" i="12" s="1"/>
  <c r="K22" i="12"/>
  <c r="M22" i="12" s="1"/>
  <c r="L26" i="12" l="1"/>
  <c r="K34" i="12"/>
  <c r="M34" i="12" s="1"/>
  <c r="L53" i="12" l="1"/>
  <c r="K31" i="12"/>
  <c r="M31" i="12" s="1"/>
  <c r="K49" i="12"/>
  <c r="M49" i="12" s="1"/>
  <c r="K50" i="12"/>
  <c r="M50" i="12" s="1"/>
  <c r="K52" i="12"/>
  <c r="M52" i="12" s="1"/>
  <c r="L6" i="12" l="1"/>
  <c r="K39" i="12"/>
  <c r="M39" i="12" s="1"/>
  <c r="L64" i="12" l="1"/>
  <c r="K59" i="12"/>
  <c r="M59" i="12" s="1"/>
  <c r="K28" i="12" l="1"/>
  <c r="M28" i="12" s="1"/>
  <c r="K55" i="12" l="1"/>
  <c r="M55" i="12" s="1"/>
  <c r="K18" i="12" l="1"/>
  <c r="M18" i="12" s="1"/>
  <c r="K10" i="12"/>
  <c r="K15" i="12"/>
  <c r="K20" i="12"/>
  <c r="M20" i="12" s="1"/>
  <c r="K33" i="12"/>
  <c r="K36" i="12"/>
  <c r="K38" i="12"/>
  <c r="M38" i="12" s="1"/>
  <c r="K41" i="12"/>
  <c r="M41" i="12" s="1"/>
  <c r="K44" i="12"/>
  <c r="K46" i="12"/>
  <c r="M46" i="12" s="1"/>
  <c r="K48" i="12"/>
  <c r="M48" i="12" s="1"/>
  <c r="K51" i="12"/>
  <c r="M51" i="12" s="1"/>
  <c r="K54" i="12"/>
  <c r="M54" i="12" s="1"/>
  <c r="K35" i="12" l="1"/>
  <c r="M35" i="12" s="1"/>
  <c r="M36" i="12"/>
  <c r="K9" i="12"/>
  <c r="M9" i="12" s="1"/>
  <c r="M10" i="12"/>
  <c r="K43" i="12"/>
  <c r="M43" i="12" s="1"/>
  <c r="M44" i="12"/>
  <c r="K27" i="12"/>
  <c r="M27" i="12" s="1"/>
  <c r="M33" i="12"/>
  <c r="M15" i="12"/>
  <c r="K17" i="12"/>
  <c r="M17" i="12" s="1"/>
  <c r="K26" i="12" l="1"/>
  <c r="M26" i="12" s="1"/>
  <c r="K40" i="12"/>
  <c r="M40" i="12" s="1"/>
  <c r="K25" i="12"/>
  <c r="M25" i="12" s="1"/>
  <c r="K53" i="12" l="1"/>
  <c r="M53" i="12" s="1"/>
  <c r="K6" i="12"/>
  <c r="D15" i="12"/>
  <c r="H15" i="12"/>
  <c r="I15" i="12"/>
  <c r="J15" i="12"/>
  <c r="K64" i="12" l="1"/>
  <c r="M64" i="12" s="1"/>
  <c r="M6" i="12"/>
  <c r="G15" i="12"/>
  <c r="I51" i="12" l="1"/>
  <c r="J51" i="12"/>
  <c r="I46" i="12"/>
  <c r="J46" i="12"/>
  <c r="I44" i="12"/>
  <c r="J44" i="12"/>
  <c r="I41" i="12"/>
  <c r="J41" i="12"/>
  <c r="I40" i="12"/>
  <c r="J40" i="12"/>
  <c r="I36" i="12"/>
  <c r="I35" i="12" s="1"/>
  <c r="J36" i="12"/>
  <c r="J35" i="12" s="1"/>
  <c r="I33" i="12"/>
  <c r="J33" i="12"/>
  <c r="I28" i="12"/>
  <c r="J28" i="12"/>
  <c r="I20" i="12"/>
  <c r="J20" i="12"/>
  <c r="I18" i="12"/>
  <c r="J18" i="12"/>
  <c r="I10" i="12"/>
  <c r="I9" i="12" s="1"/>
  <c r="J10" i="12"/>
  <c r="J9" i="12" s="1"/>
  <c r="I7" i="12"/>
  <c r="J7" i="12"/>
  <c r="H10" i="12"/>
  <c r="H9" i="12" s="1"/>
  <c r="H22" i="12"/>
  <c r="H42" i="12"/>
  <c r="I17" i="12" l="1"/>
  <c r="I25" i="12" s="1"/>
  <c r="I27" i="12"/>
  <c r="I26" i="12" s="1"/>
  <c r="I53" i="12" s="1"/>
  <c r="I43" i="12"/>
  <c r="J43" i="12"/>
  <c r="J27" i="12"/>
  <c r="J26" i="12" s="1"/>
  <c r="J53" i="12" s="1"/>
  <c r="J17" i="12"/>
  <c r="J25" i="12" s="1"/>
  <c r="H51" i="12"/>
  <c r="H46" i="12"/>
  <c r="H44" i="12"/>
  <c r="H41" i="12"/>
  <c r="H40" i="12"/>
  <c r="H36" i="12"/>
  <c r="H35" i="12" s="1"/>
  <c r="H33" i="12"/>
  <c r="H28" i="12"/>
  <c r="H20" i="12"/>
  <c r="H18" i="12"/>
  <c r="H7" i="12"/>
  <c r="D53" i="12"/>
  <c r="D45" i="12"/>
  <c r="D42" i="12"/>
  <c r="G42" i="12" s="1"/>
  <c r="G40" i="12" s="1"/>
  <c r="G53" i="12" s="1"/>
  <c r="D26" i="12"/>
  <c r="D17" i="12"/>
  <c r="G7" i="12"/>
  <c r="D7" i="12"/>
  <c r="I64" i="12" l="1"/>
  <c r="J6" i="12"/>
  <c r="J64" i="12"/>
  <c r="H17" i="12"/>
  <c r="D25" i="12"/>
  <c r="I6" i="12"/>
  <c r="G25" i="12"/>
  <c r="H43" i="12"/>
  <c r="H27" i="12"/>
  <c r="H26" i="12" s="1"/>
  <c r="H53" i="12" s="1"/>
  <c r="H25" i="12"/>
  <c r="D40" i="12"/>
  <c r="H64" i="12" l="1"/>
  <c r="H6" i="12"/>
</calcChain>
</file>

<file path=xl/sharedStrings.xml><?xml version="1.0" encoding="utf-8"?>
<sst xmlns="http://schemas.openxmlformats.org/spreadsheetml/2006/main" count="126" uniqueCount="125">
  <si>
    <t>Коды бюджетной  классификации Российской Федерации</t>
  </si>
  <si>
    <t>Налоги  на прибыль, доходы</t>
  </si>
  <si>
    <t>Налоги на совокупный доход</t>
  </si>
  <si>
    <t xml:space="preserve">Единый сельскохозяйственный налог </t>
  </si>
  <si>
    <t>Земельный налог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</si>
  <si>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</si>
  <si>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</si>
  <si>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</si>
  <si>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Сумма уточнения</t>
  </si>
  <si>
    <t>План</t>
  </si>
  <si>
    <t>1 09 00000 00 0000 000</t>
  </si>
  <si>
    <t>1 09 04050 10 0000 110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</si>
  <si>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</si>
  <si>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 возникшим до 1 января 2006 года), мобилизуемый на территории поселений</t>
  </si>
  <si>
    <t>Прочие неналоговые доходы</t>
  </si>
  <si>
    <t>Налоги на имущество</t>
  </si>
  <si>
    <t>Доходы от использования имущества, находящегося  в государственной и муниципальной собственности</t>
  </si>
  <si>
    <t>Наименование источника</t>
  </si>
  <si>
    <t>000 1 11 00000 00 0000 000</t>
  </si>
  <si>
    <t>000 1 11 05000 00 0000 120</t>
  </si>
  <si>
    <t xml:space="preserve"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казенных): </t>
  </si>
  <si>
    <t>000 1 14 00000 00 0000 000</t>
  </si>
  <si>
    <t xml:space="preserve">Налог на доходы физических лиц (10%)       </t>
  </si>
  <si>
    <t>Всего доходов:</t>
  </si>
  <si>
    <t>НАЛОГОВЫЕ И НЕНАЛОГОВЫЕ ДОХОДЫ</t>
  </si>
  <si>
    <t xml:space="preserve">Налог на имущество физических лиц </t>
  </si>
  <si>
    <t>НАЛОГОВЫЕ ДОХОДЫ: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</si>
  <si>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предприятием, в том числе казенных)</t>
  </si>
  <si>
    <t xml:space="preserve">Доходы от продажи земельных участков, государственная собственность на которые не разграничена </t>
  </si>
  <si>
    <t>НЕНАЛОГОВЫЕ ДОХОДЫ: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</si>
  <si>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</si>
  <si>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</si>
  <si>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</si>
  <si>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</si>
  <si>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000 1 14  06000 00 0000 430</t>
  </si>
  <si>
    <t>Сумма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</si>
  <si>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</si>
  <si>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 в том числе казенных)</t>
  </si>
  <si>
    <t>000 1 11 09040 00 0000 120</t>
  </si>
  <si>
    <t>Прочие поступления  от использования имущества, находящегося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 в том числе казенных)</t>
  </si>
  <si>
    <t>000 1 14  02000 00 0000 000</t>
  </si>
  <si>
    <t>000 1 14  06010 00 0000 430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</si>
  <si>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</si>
  <si>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</si>
  <si>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000 1 00 00000 00 0000 000</t>
  </si>
  <si>
    <t>789 1 11 05013 13 0000 120</t>
  </si>
  <si>
    <t>000 1 17 05000 00 0000 180</t>
  </si>
  <si>
    <t>Прогноз МФ</t>
  </si>
  <si>
    <t>000 1 01 00000 00 0000 000</t>
  </si>
  <si>
    <t>000 1 01 02000 01 0000 110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</si>
  <si>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</si>
  <si>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</si>
  <si>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</si>
  <si>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</si>
  <si>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</si>
  <si>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</si>
  <si>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</si>
  <si>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000 1 05 03000 01 0000 110</t>
  </si>
  <si>
    <t>000 1 06 00000 00 0000 000</t>
  </si>
  <si>
    <t>000 1 06 01000 00 0000 110</t>
  </si>
  <si>
    <t>000 1 06 01030 13 0000 110</t>
  </si>
  <si>
    <t>000 1 06 06000 00 0000 110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</si>
  <si>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</si>
  <si>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 казну городских поселений (за исключением земельных участков)</t>
  </si>
  <si>
    <t>000 1 06 06043 13 0000 110</t>
  </si>
  <si>
    <t>000 1 11 05010 00 0000 120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</si>
  <si>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</si>
  <si>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</si>
  <si>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</si>
  <si>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704 1 11 05075 13 0000 120</t>
  </si>
  <si>
    <t>704 1 11 09045 13 0000 120</t>
  </si>
  <si>
    <t>000 1 13 00000 00 0000 000</t>
  </si>
  <si>
    <t>Доходы от оказания платных услуг (работ) и компенсации затрат государства</t>
  </si>
  <si>
    <t>704 1 13 02995 13 0000 130</t>
  </si>
  <si>
    <t>704 1 14  02053 13 0000 410</t>
  </si>
  <si>
    <t>704 1 14 06025 13 0000 430</t>
  </si>
  <si>
    <t>704 1 17 05050 13 0000 180</t>
  </si>
  <si>
    <t>000 1 16 00000 00 0000 000</t>
  </si>
  <si>
    <t>Штрафы, санкции, возмещение ущерба</t>
  </si>
  <si>
    <t>704 1 16 33050 13 0000 140</t>
  </si>
  <si>
    <t>БЕЗВОЗМЕДНЫЕ ПОСТУПЛЕНИЯ</t>
  </si>
  <si>
    <t>000 2 02 00000 00 0000 000</t>
  </si>
  <si>
    <t>000 2 00  00000 00 0000 000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</si>
  <si>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</si>
  <si>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дге отсутствуют военные комиссариаты</t>
  </si>
  <si>
    <t>817 1 16 90050 13 0000 140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</si>
  <si>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</si>
  <si>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(тыс. руб.)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</si>
  <si>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</si>
  <si>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</si>
  <si>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лиц,  взимаемый  по  ставкам, применяемым к объектам налогообложения, расположенным в границах городских поселений</t>
  </si>
  <si>
    <t>000 1 06 06033 13 0000 110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</si>
  <si>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</si>
  <si>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</si>
  <si>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000 1 11 05070 00 0000 120</t>
  </si>
  <si>
    <t>Прочие доходы от компенсации затрат бюджетов городских поселений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</si>
  <si>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</si>
  <si>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</si>
  <si>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нужддля нужд городских поселений</t>
  </si>
  <si>
    <t>Прочие неналоговые доходы бюджетов городских поселений</t>
  </si>
  <si>
    <t>704 2 02 35118 13 0000 150</t>
  </si>
  <si>
    <t>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</si>
  <si>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704 2 02 20216 13 0000 150
</t>
  </si>
  <si>
    <t xml:space="preserve">704 2 02 20079 13 0000 150
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</si>
  <si>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</si>
  <si>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</si>
  <si>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704 2 02 29999 13 0000 150
</t>
  </si>
  <si>
    <t xml:space="preserve">704 2 02 25555 13 0000 150
</t>
  </si>
  <si>
    <t>Прочие субсидии бюджетам городских поселений</t>
  </si>
  <si>
    <t>700 1 14  06013 13 0000 430</t>
  </si>
  <si>
    <t>704 2 19 60010 13 0000 150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</si>
  <si>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</si>
  <si>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</si>
  <si>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>704 2 19 00000 13 0000 150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</si>
  <si>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</si>
  <si>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</si>
  <si>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704 1 11 05020 00 0000 120</t>
  </si>
  <si>
    <t>Доходы, получаемые в виде арендной платы за земли после разграничения государственной собственности на землю, а так 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</si>
  <si>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704 1 11 05025 13 0000 120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</si>
  <si>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бюджетных и автономных учреждений)</t>
  </si>
  <si>
    <t>Утвержденный бюджет на 2019</t>
  </si>
  <si>
    <t>Исполнение за 2019</t>
  </si>
  <si>
    <t>% исполнения</t>
  </si>
  <si>
    <t>000 1 11 05013 13 0000 120</t>
  </si>
  <si>
    <t>ПОСТУПЛЕНИЕ ДОХОДОВ В БЮДЖЕТ ГОРОДСКОГО ПОСЕЛЕНИЯ ПРАВДИНСКИЙ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</si>
</sst>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00">
    <xf numFmtId="0" fontId="0" fillId="0" borderId="0"/>
    <xf numFmtId="0" fontId="1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0" fontId="18" fillId="0" borderId="0" applyProtection="0"/>
    <xf numFmtId="49" fontId="18" fillId="0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7">
      <alignment horizontal="left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left" vertical="top" wrapText="1"/>
      <protection locked="0" hidden="1"/>
    </xf>
  </cellStyleXfs>
  <cellXfs count="118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/>
    <xf numFmtId="0" fontId="0" fillId="0" borderId="1" xfId="0" applyFill="1" applyBorder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/>
    <xf numFmtId="4" fontId="7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justify" vertical="center"/>
    </xf>
    <xf numFmtId="0" fontId="7" fillId="0" borderId="12" xfId="0" applyFont="1" applyFill="1" applyBorder="1" applyAlignment="1">
      <alignment horizontal="justify" vertical="center"/>
    </xf>
    <xf numFmtId="4" fontId="7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/>
    <xf numFmtId="4" fontId="5" fillId="0" borderId="1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justify" vertical="center" wrapText="1"/>
    </xf>
    <xf numFmtId="4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" fontId="15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12" fillId="0" borderId="0" xfId="0" applyNumberFormat="1" applyFont="1" applyFill="1" applyBorder="1" applyAlignment="1">
      <alignment horizontal="justify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6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4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5" fillId="0" borderId="6" xfId="0" applyFont="1" applyFill="1" applyBorder="1"/>
    <xf numFmtId="4" fontId="5" fillId="0" borderId="6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/>
    </xf>
    <xf numFmtId="4" fontId="5" fillId="0" borderId="2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164" fontId="7" fillId="0" borderId="12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justify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19" fillId="0" borderId="0" xfId="16" applyNumberFormat="1" applyFont="1" applyFill="1" applyBorder="1" applyAlignment="1" applyProtection="1">
      <alignment horizontal="right" vertical="top" wrapText="1"/>
      <protection locked="0" hidden="1"/>
    </xf>
    <xf numFmtId="0" fontId="7" fillId="0" borderId="6" xfId="0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justify" vertical="center" wrapText="1"/>
    </xf>
    <xf numFmtId="4" fontId="7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/>
    <xf numFmtId="4" fontId="5" fillId="0" borderId="19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/>
    </xf>
    <xf numFmtId="165" fontId="7" fillId="0" borderId="19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65" fontId="0" fillId="0" borderId="7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9" fillId="0" borderId="0" xfId="16" applyNumberFormat="1" applyFont="1" applyFill="1" applyBorder="1" applyAlignment="1" applyProtection="1">
      <alignment horizontal="right" vertical="top" wrapText="1"/>
      <protection locked="0" hidden="1"/>
    </xf>
    <xf numFmtId="0" fontId="7" fillId="0" borderId="8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 wrapText="1"/>
    </xf>
  </cellXfs>
  <cellStyles count="300">
    <cellStyle name="Денежный [0] 10" xfId="82"/>
    <cellStyle name="Денежный [0] 11" xfId="88"/>
    <cellStyle name="Денежный [0] 12" xfId="94"/>
    <cellStyle name="Денежный [0] 13" xfId="100"/>
    <cellStyle name="Денежный [0] 14" xfId="106"/>
    <cellStyle name="Денежный [0] 15" xfId="112"/>
    <cellStyle name="Денежный [0] 16" xfId="118"/>
    <cellStyle name="Денежный [0] 17" xfId="124"/>
    <cellStyle name="Денежный [0] 18" xfId="130"/>
    <cellStyle name="Денежный [0] 19" xfId="136"/>
    <cellStyle name="Денежный [0] 2" xfId="8"/>
    <cellStyle name="Денежный [0] 20" xfId="142"/>
    <cellStyle name="Денежный [0] 21" xfId="148"/>
    <cellStyle name="Денежный [0] 22" xfId="154"/>
    <cellStyle name="Денежный [0] 23" xfId="160"/>
    <cellStyle name="Денежный [0] 24" xfId="166"/>
    <cellStyle name="Денежный [0] 25" xfId="172"/>
    <cellStyle name="Денежный [0] 26" xfId="178"/>
    <cellStyle name="Денежный [0] 27" xfId="184"/>
    <cellStyle name="Денежный [0] 28" xfId="190"/>
    <cellStyle name="Денежный [0] 29" xfId="196"/>
    <cellStyle name="Денежный [0] 3" xfId="20"/>
    <cellStyle name="Денежный [0] 30" xfId="202"/>
    <cellStyle name="Денежный [0] 31" xfId="208"/>
    <cellStyle name="Денежный [0] 32" xfId="214"/>
    <cellStyle name="Денежный [0] 33" xfId="220"/>
    <cellStyle name="Денежный [0] 34" xfId="226"/>
    <cellStyle name="Денежный [0] 35" xfId="232"/>
    <cellStyle name="Денежный [0] 36" xfId="238"/>
    <cellStyle name="Денежный [0] 37" xfId="244"/>
    <cellStyle name="Денежный [0] 38" xfId="250"/>
    <cellStyle name="Денежный [0] 39" xfId="256"/>
    <cellStyle name="Денежный [0] 4" xfId="28"/>
    <cellStyle name="Денежный [0] 40" xfId="262"/>
    <cellStyle name="Денежный [0] 41" xfId="268"/>
    <cellStyle name="Денежный [0] 42" xfId="274"/>
    <cellStyle name="Денежный [0] 43" xfId="280"/>
    <cellStyle name="Денежный [0] 44" xfId="290"/>
    <cellStyle name="Денежный [0] 45" xfId="296"/>
    <cellStyle name="Денежный [0] 5" xfId="34"/>
    <cellStyle name="Денежный [0] 6" xfId="40"/>
    <cellStyle name="Денежный [0] 7" xfId="50"/>
    <cellStyle name="Денежный [0] 8" xfId="70"/>
    <cellStyle name="Денежный [0] 9" xfId="76"/>
    <cellStyle name="Денежный 10" xfId="39"/>
    <cellStyle name="Денежный 11" xfId="44"/>
    <cellStyle name="Денежный 12" xfId="45"/>
    <cellStyle name="Денежный 13" xfId="49"/>
    <cellStyle name="Денежный 14" xfId="53"/>
    <cellStyle name="Денежный 15" xfId="55"/>
    <cellStyle name="Денежный 16" xfId="57"/>
    <cellStyle name="Денежный 17" xfId="59"/>
    <cellStyle name="Денежный 18" xfId="61"/>
    <cellStyle name="Денежный 19" xfId="63"/>
    <cellStyle name="Денежный 2" xfId="7"/>
    <cellStyle name="Денежный 20" xfId="64"/>
    <cellStyle name="Денежный 21" xfId="69"/>
    <cellStyle name="Денежный 22" xfId="75"/>
    <cellStyle name="Денежный 23" xfId="81"/>
    <cellStyle name="Денежный 24" xfId="87"/>
    <cellStyle name="Денежный 25" xfId="93"/>
    <cellStyle name="Денежный 26" xfId="99"/>
    <cellStyle name="Денежный 27" xfId="105"/>
    <cellStyle name="Денежный 28" xfId="111"/>
    <cellStyle name="Денежный 29" xfId="117"/>
    <cellStyle name="Денежный 3" xfId="11"/>
    <cellStyle name="Денежный 30" xfId="123"/>
    <cellStyle name="Денежный 31" xfId="129"/>
    <cellStyle name="Денежный 32" xfId="135"/>
    <cellStyle name="Денежный 33" xfId="141"/>
    <cellStyle name="Денежный 34" xfId="147"/>
    <cellStyle name="Денежный 35" xfId="153"/>
    <cellStyle name="Денежный 36" xfId="159"/>
    <cellStyle name="Денежный 37" xfId="165"/>
    <cellStyle name="Денежный 38" xfId="171"/>
    <cellStyle name="Денежный 39" xfId="177"/>
    <cellStyle name="Денежный 4" xfId="12"/>
    <cellStyle name="Денежный 40" xfId="183"/>
    <cellStyle name="Денежный 41" xfId="189"/>
    <cellStyle name="Денежный 42" xfId="195"/>
    <cellStyle name="Денежный 43" xfId="201"/>
    <cellStyle name="Денежный 44" xfId="207"/>
    <cellStyle name="Денежный 45" xfId="213"/>
    <cellStyle name="Денежный 46" xfId="219"/>
    <cellStyle name="Денежный 47" xfId="225"/>
    <cellStyle name="Денежный 48" xfId="231"/>
    <cellStyle name="Денежный 49" xfId="237"/>
    <cellStyle name="Денежный 5" xfId="15"/>
    <cellStyle name="Денежный 50" xfId="243"/>
    <cellStyle name="Денежный 51" xfId="249"/>
    <cellStyle name="Денежный 52" xfId="255"/>
    <cellStyle name="Денежный 53" xfId="261"/>
    <cellStyle name="Денежный 54" xfId="267"/>
    <cellStyle name="Денежный 55" xfId="273"/>
    <cellStyle name="Денежный 56" xfId="279"/>
    <cellStyle name="Денежный 57" xfId="284"/>
    <cellStyle name="Денежный 58" xfId="285"/>
    <cellStyle name="Денежный 59" xfId="289"/>
    <cellStyle name="Денежный 6" xfId="19"/>
    <cellStyle name="Денежный 60" xfId="295"/>
    <cellStyle name="Денежный 61" xfId="299"/>
    <cellStyle name="Денежный 7" xfId="23"/>
    <cellStyle name="Денежный 8" xfId="27"/>
    <cellStyle name="Денежный 9" xfId="33"/>
    <cellStyle name="Обычный" xfId="0" builtinId="0"/>
    <cellStyle name="Обычный 10" xfId="78"/>
    <cellStyle name="Обычный 11" xfId="84"/>
    <cellStyle name="Обычный 12" xfId="90"/>
    <cellStyle name="Обычный 13" xfId="96"/>
    <cellStyle name="Обычный 14" xfId="102"/>
    <cellStyle name="Обычный 15" xfId="108"/>
    <cellStyle name="Обычный 16" xfId="114"/>
    <cellStyle name="Обычный 17" xfId="120"/>
    <cellStyle name="Обычный 18" xfId="126"/>
    <cellStyle name="Обычный 19" xfId="132"/>
    <cellStyle name="Обычный 2" xfId="4"/>
    <cellStyle name="Обычный 2 2" xfId="1"/>
    <cellStyle name="Обычный 2 4" xfId="2"/>
    <cellStyle name="Обычный 2 6" xfId="3"/>
    <cellStyle name="Обычный 20" xfId="138"/>
    <cellStyle name="Обычный 21" xfId="144"/>
    <cellStyle name="Обычный 22" xfId="150"/>
    <cellStyle name="Обычный 23" xfId="156"/>
    <cellStyle name="Обычный 24" xfId="162"/>
    <cellStyle name="Обычный 25" xfId="168"/>
    <cellStyle name="Обычный 26" xfId="174"/>
    <cellStyle name="Обычный 27" xfId="180"/>
    <cellStyle name="Обычный 28" xfId="186"/>
    <cellStyle name="Обычный 29" xfId="192"/>
    <cellStyle name="Обычный 3" xfId="16"/>
    <cellStyle name="Обычный 30" xfId="198"/>
    <cellStyle name="Обычный 31" xfId="204"/>
    <cellStyle name="Обычный 32" xfId="210"/>
    <cellStyle name="Обычный 33" xfId="216"/>
    <cellStyle name="Обычный 34" xfId="222"/>
    <cellStyle name="Обычный 35" xfId="228"/>
    <cellStyle name="Обычный 36" xfId="234"/>
    <cellStyle name="Обычный 37" xfId="240"/>
    <cellStyle name="Обычный 38" xfId="246"/>
    <cellStyle name="Обычный 39" xfId="252"/>
    <cellStyle name="Обычный 4" xfId="24"/>
    <cellStyle name="Обычный 40" xfId="258"/>
    <cellStyle name="Обычный 41" xfId="264"/>
    <cellStyle name="Обычный 42" xfId="270"/>
    <cellStyle name="Обычный 43" xfId="276"/>
    <cellStyle name="Обычный 44" xfId="286"/>
    <cellStyle name="Обычный 45" xfId="292"/>
    <cellStyle name="Обычный 5" xfId="30"/>
    <cellStyle name="Обычный 6" xfId="36"/>
    <cellStyle name="Обычный 7" xfId="46"/>
    <cellStyle name="Обычный 8" xfId="66"/>
    <cellStyle name="Обычный 9" xfId="72"/>
    <cellStyle name="Процентный 10" xfId="83"/>
    <cellStyle name="Процентный 11" xfId="89"/>
    <cellStyle name="Процентный 12" xfId="95"/>
    <cellStyle name="Процентный 13" xfId="101"/>
    <cellStyle name="Процентный 14" xfId="107"/>
    <cellStyle name="Процентный 15" xfId="113"/>
    <cellStyle name="Процентный 16" xfId="119"/>
    <cellStyle name="Процентный 17" xfId="125"/>
    <cellStyle name="Процентный 18" xfId="131"/>
    <cellStyle name="Процентный 19" xfId="137"/>
    <cellStyle name="Процентный 2" xfId="9"/>
    <cellStyle name="Процентный 20" xfId="143"/>
    <cellStyle name="Процентный 21" xfId="149"/>
    <cellStyle name="Процентный 22" xfId="155"/>
    <cellStyle name="Процентный 23" xfId="161"/>
    <cellStyle name="Процентный 24" xfId="167"/>
    <cellStyle name="Процентный 25" xfId="173"/>
    <cellStyle name="Процентный 26" xfId="179"/>
    <cellStyle name="Процентный 27" xfId="185"/>
    <cellStyle name="Процентный 28" xfId="191"/>
    <cellStyle name="Процентный 29" xfId="197"/>
    <cellStyle name="Процентный 3" xfId="21"/>
    <cellStyle name="Процентный 30" xfId="203"/>
    <cellStyle name="Процентный 31" xfId="209"/>
    <cellStyle name="Процентный 32" xfId="215"/>
    <cellStyle name="Процентный 33" xfId="221"/>
    <cellStyle name="Процентный 34" xfId="227"/>
    <cellStyle name="Процентный 35" xfId="233"/>
    <cellStyle name="Процентный 36" xfId="239"/>
    <cellStyle name="Процентный 37" xfId="245"/>
    <cellStyle name="Процентный 38" xfId="251"/>
    <cellStyle name="Процентный 39" xfId="257"/>
    <cellStyle name="Процентный 4" xfId="29"/>
    <cellStyle name="Процентный 40" xfId="263"/>
    <cellStyle name="Процентный 41" xfId="269"/>
    <cellStyle name="Процентный 42" xfId="275"/>
    <cellStyle name="Процентный 43" xfId="281"/>
    <cellStyle name="Процентный 44" xfId="291"/>
    <cellStyle name="Процентный 45" xfId="297"/>
    <cellStyle name="Процентный 5" xfId="35"/>
    <cellStyle name="Процентный 6" xfId="41"/>
    <cellStyle name="Процентный 7" xfId="51"/>
    <cellStyle name="Процентный 8" xfId="71"/>
    <cellStyle name="Процентный 9" xfId="77"/>
    <cellStyle name="Финансовый [0] 10" xfId="80"/>
    <cellStyle name="Финансовый [0] 11" xfId="86"/>
    <cellStyle name="Финансовый [0] 12" xfId="92"/>
    <cellStyle name="Финансовый [0] 13" xfId="98"/>
    <cellStyle name="Финансовый [0] 14" xfId="104"/>
    <cellStyle name="Финансовый [0] 15" xfId="110"/>
    <cellStyle name="Финансовый [0] 16" xfId="116"/>
    <cellStyle name="Финансовый [0] 17" xfId="122"/>
    <cellStyle name="Финансовый [0] 18" xfId="128"/>
    <cellStyle name="Финансовый [0] 19" xfId="134"/>
    <cellStyle name="Финансовый [0] 2" xfId="6"/>
    <cellStyle name="Финансовый [0] 20" xfId="140"/>
    <cellStyle name="Финансовый [0] 21" xfId="146"/>
    <cellStyle name="Финансовый [0] 22" xfId="152"/>
    <cellStyle name="Финансовый [0] 23" xfId="158"/>
    <cellStyle name="Финансовый [0] 24" xfId="164"/>
    <cellStyle name="Финансовый [0] 25" xfId="170"/>
    <cellStyle name="Финансовый [0] 26" xfId="176"/>
    <cellStyle name="Финансовый [0] 27" xfId="182"/>
    <cellStyle name="Финансовый [0] 28" xfId="188"/>
    <cellStyle name="Финансовый [0] 29" xfId="194"/>
    <cellStyle name="Финансовый [0] 3" xfId="18"/>
    <cellStyle name="Финансовый [0] 30" xfId="200"/>
    <cellStyle name="Финансовый [0] 31" xfId="206"/>
    <cellStyle name="Финансовый [0] 32" xfId="212"/>
    <cellStyle name="Финансовый [0] 33" xfId="218"/>
    <cellStyle name="Финансовый [0] 34" xfId="224"/>
    <cellStyle name="Финансовый [0] 35" xfId="230"/>
    <cellStyle name="Финансовый [0] 36" xfId="236"/>
    <cellStyle name="Финансовый [0] 37" xfId="242"/>
    <cellStyle name="Финансовый [0] 38" xfId="248"/>
    <cellStyle name="Финансовый [0] 39" xfId="254"/>
    <cellStyle name="Финансовый [0] 4" xfId="26"/>
    <cellStyle name="Финансовый [0] 40" xfId="260"/>
    <cellStyle name="Финансовый [0] 41" xfId="266"/>
    <cellStyle name="Финансовый [0] 42" xfId="272"/>
    <cellStyle name="Финансовый [0] 43" xfId="278"/>
    <cellStyle name="Финансовый [0] 44" xfId="288"/>
    <cellStyle name="Финансовый [0] 45" xfId="294"/>
    <cellStyle name="Финансовый [0] 5" xfId="32"/>
    <cellStyle name="Финансовый [0] 6" xfId="38"/>
    <cellStyle name="Финансовый [0] 7" xfId="48"/>
    <cellStyle name="Финансовый [0] 8" xfId="68"/>
    <cellStyle name="Финансовый [0] 9" xfId="74"/>
    <cellStyle name="Финансовый 10" xfId="37"/>
    <cellStyle name="Финансовый 11" xfId="43"/>
    <cellStyle name="Финансовый 12" xfId="42"/>
    <cellStyle name="Финансовый 13" xfId="47"/>
    <cellStyle name="Финансовый 14" xfId="52"/>
    <cellStyle name="Финансовый 15" xfId="54"/>
    <cellStyle name="Финансовый 16" xfId="56"/>
    <cellStyle name="Финансовый 17" xfId="58"/>
    <cellStyle name="Финансовый 18" xfId="60"/>
    <cellStyle name="Финансовый 19" xfId="62"/>
    <cellStyle name="Финансовый 2" xfId="5"/>
    <cellStyle name="Финансовый 20" xfId="65"/>
    <cellStyle name="Финансовый 21" xfId="67"/>
    <cellStyle name="Финансовый 22" xfId="73"/>
    <cellStyle name="Финансовый 23" xfId="79"/>
    <cellStyle name="Финансовый 24" xfId="85"/>
    <cellStyle name="Финансовый 25" xfId="91"/>
    <cellStyle name="Финансовый 26" xfId="97"/>
    <cellStyle name="Финансовый 27" xfId="103"/>
    <cellStyle name="Финансовый 28" xfId="109"/>
    <cellStyle name="Финансовый 29" xfId="115"/>
    <cellStyle name="Финансовый 3" xfId="10"/>
    <cellStyle name="Финансовый 30" xfId="121"/>
    <cellStyle name="Финансовый 31" xfId="127"/>
    <cellStyle name="Финансовый 32" xfId="133"/>
    <cellStyle name="Финансовый 33" xfId="139"/>
    <cellStyle name="Финансовый 34" xfId="145"/>
    <cellStyle name="Финансовый 35" xfId="151"/>
    <cellStyle name="Финансовый 36" xfId="157"/>
    <cellStyle name="Финансовый 37" xfId="163"/>
    <cellStyle name="Финансовый 38" xfId="169"/>
    <cellStyle name="Финансовый 39" xfId="175"/>
    <cellStyle name="Финансовый 4" xfId="13"/>
    <cellStyle name="Финансовый 40" xfId="181"/>
    <cellStyle name="Финансовый 41" xfId="187"/>
    <cellStyle name="Финансовый 42" xfId="193"/>
    <cellStyle name="Финансовый 43" xfId="199"/>
    <cellStyle name="Финансовый 44" xfId="205"/>
    <cellStyle name="Финансовый 45" xfId="211"/>
    <cellStyle name="Финансовый 46" xfId="217"/>
    <cellStyle name="Финансовый 47" xfId="223"/>
    <cellStyle name="Финансовый 48" xfId="229"/>
    <cellStyle name="Финансовый 49" xfId="235"/>
    <cellStyle name="Финансовый 5" xfId="14"/>
    <cellStyle name="Финансовый 50" xfId="241"/>
    <cellStyle name="Финансовый 51" xfId="247"/>
    <cellStyle name="Финансовый 52" xfId="253"/>
    <cellStyle name="Финансовый 53" xfId="259"/>
    <cellStyle name="Финансовый 54" xfId="265"/>
    <cellStyle name="Финансовый 55" xfId="271"/>
    <cellStyle name="Финансовый 56" xfId="277"/>
    <cellStyle name="Финансовый 57" xfId="283"/>
    <cellStyle name="Финансовый 58" xfId="282"/>
    <cellStyle name="Финансовый 59" xfId="287"/>
    <cellStyle name="Финансовый 6" xfId="17"/>
    <cellStyle name="Финансовый 60" xfId="293"/>
    <cellStyle name="Финансовый 61" xfId="298"/>
    <cellStyle name="Финансовый 7" xfId="22"/>
    <cellStyle name="Финансовый 8" xfId="25"/>
    <cellStyle name="Финансовый 9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4886325</xdr:colOff>
      <xdr:row>0</xdr:row>
      <xdr:rowOff>28575</xdr:rowOff>
    </xdr:from>
    <xdr:ext cx="2743200" cy="977512"/>
    <xdr:sp macro="" textlink="">
      <xdr:nvSpPr>
        <xdr:cNvPr id="2" name="TextBox 1"/>
        <xdr:cNvSpPr txBox="1"/>
      </xdr:nvSpPr>
      <xdr:spPr>
        <a:xfrm>
          <a:off x="6610350" y="28575"/>
          <a:ext cx="2743200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Приложение 1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________________ №_________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endParaRPr lang="ru-RU" sz="12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abSelected="1" topLeftCell="B4" zoomScaleNormal="100" workbookViewId="0">
      <selection activeCell="Q5" sqref="Q5"/>
    </sheetView>
  </sheetViews>
  <sheetFormatPr defaultColWidth="9.140625" defaultRowHeight="18" x14ac:dyDescent="0.25"/>
  <cols>
    <col min="1" max="1" width="18.5703125" style="1" hidden="1" customWidth="1"/>
    <col min="2" max="2" width="25.85546875" style="10" customWidth="1"/>
    <col min="3" max="3" width="75.140625" style="11" customWidth="1"/>
    <col min="4" max="4" width="11.5703125" style="12" hidden="1" customWidth="1"/>
    <col min="5" max="5" width="0.140625" style="13" hidden="1" customWidth="1"/>
    <col min="6" max="6" width="27.28515625" style="13" hidden="1" customWidth="1"/>
    <col min="7" max="7" width="4" style="14" hidden="1" customWidth="1"/>
    <col min="8" max="8" width="13.42578125" style="14" hidden="1" customWidth="1"/>
    <col min="9" max="9" width="0.140625" style="13" hidden="1" customWidth="1"/>
    <col min="10" max="10" width="13.28515625" style="13" hidden="1" customWidth="1"/>
    <col min="11" max="11" width="14.85546875" style="1" customWidth="1"/>
    <col min="12" max="12" width="13.140625" style="1" customWidth="1"/>
    <col min="13" max="13" width="11.140625" style="1" customWidth="1"/>
    <col min="14" max="16384" width="9.140625" style="1"/>
  </cols>
  <sheetData>
    <row r="1" spans="1:13" ht="75.75" customHeight="1" x14ac:dyDescent="0.25"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3" ht="15" x14ac:dyDescent="0.25">
      <c r="B2" s="62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37.5" customHeight="1" x14ac:dyDescent="0.25">
      <c r="B3" s="117" t="s">
        <v>124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ht="15.75" customHeight="1" thickBot="1" x14ac:dyDescent="0.3">
      <c r="B4" s="64"/>
      <c r="C4" s="64"/>
      <c r="D4" s="64"/>
      <c r="E4" s="64"/>
      <c r="F4" s="64"/>
      <c r="G4" s="64"/>
      <c r="H4" s="64"/>
      <c r="I4" s="64"/>
      <c r="J4" s="64"/>
      <c r="K4" s="63" t="s">
        <v>87</v>
      </c>
    </row>
    <row r="5" spans="1:13" ht="37.9" customHeight="1" thickBot="1" x14ac:dyDescent="0.3">
      <c r="A5" s="2"/>
      <c r="B5" s="98" t="s">
        <v>0</v>
      </c>
      <c r="C5" s="99" t="s">
        <v>17</v>
      </c>
      <c r="D5" s="99" t="s">
        <v>9</v>
      </c>
      <c r="E5" s="100"/>
      <c r="F5" s="100"/>
      <c r="G5" s="100" t="s">
        <v>8</v>
      </c>
      <c r="H5" s="100">
        <v>2016</v>
      </c>
      <c r="I5" s="100" t="s">
        <v>35</v>
      </c>
      <c r="J5" s="100" t="s">
        <v>47</v>
      </c>
      <c r="K5" s="100" t="s">
        <v>120</v>
      </c>
      <c r="L5" s="100" t="s">
        <v>121</v>
      </c>
      <c r="M5" s="101" t="s">
        <v>122</v>
      </c>
    </row>
    <row r="6" spans="1:13" ht="15.75" thickBot="1" x14ac:dyDescent="0.3">
      <c r="A6" s="2"/>
      <c r="B6" s="102" t="s">
        <v>44</v>
      </c>
      <c r="C6" s="103" t="s">
        <v>24</v>
      </c>
      <c r="D6" s="49"/>
      <c r="E6" s="50"/>
      <c r="F6" s="50"/>
      <c r="G6" s="50"/>
      <c r="H6" s="69" t="e">
        <f>H25+H53</f>
        <v>#REF!</v>
      </c>
      <c r="I6" s="69" t="e">
        <f>I25+I53</f>
        <v>#REF!</v>
      </c>
      <c r="J6" s="69" t="e">
        <f>J25+J53</f>
        <v>#REF!</v>
      </c>
      <c r="K6" s="94">
        <f>K25+K53</f>
        <v>114547.92257</v>
      </c>
      <c r="L6" s="94">
        <f>L25+L53</f>
        <v>110021.8</v>
      </c>
      <c r="M6" s="110">
        <f>L6/K6*100</f>
        <v>96.048708288677958</v>
      </c>
    </row>
    <row r="7" spans="1:13" ht="15" x14ac:dyDescent="0.25">
      <c r="B7" s="73" t="s">
        <v>48</v>
      </c>
      <c r="C7" s="74" t="s">
        <v>1</v>
      </c>
      <c r="D7" s="59">
        <f>D8</f>
        <v>122577.2</v>
      </c>
      <c r="E7" s="47"/>
      <c r="F7" s="47"/>
      <c r="G7" s="48">
        <f>G8</f>
        <v>7422.8</v>
      </c>
      <c r="H7" s="65">
        <f>H8</f>
        <v>218345</v>
      </c>
      <c r="I7" s="65">
        <f t="shared" ref="I7:J7" si="0">I8</f>
        <v>198858</v>
      </c>
      <c r="J7" s="65">
        <f t="shared" si="0"/>
        <v>245068</v>
      </c>
      <c r="K7" s="96">
        <f>K8</f>
        <v>28413.449999999997</v>
      </c>
      <c r="L7" s="96">
        <f>L8</f>
        <v>27389.599999999999</v>
      </c>
      <c r="M7" s="104">
        <f t="shared" ref="M7:M64" si="1">L7/K7*100</f>
        <v>96.396600905557065</v>
      </c>
    </row>
    <row r="8" spans="1:13" ht="15" x14ac:dyDescent="0.25">
      <c r="B8" s="66" t="s">
        <v>49</v>
      </c>
      <c r="C8" s="67" t="s">
        <v>22</v>
      </c>
      <c r="D8" s="8">
        <v>122577.2</v>
      </c>
      <c r="E8" s="7"/>
      <c r="F8" s="7"/>
      <c r="G8" s="9">
        <v>7422.8</v>
      </c>
      <c r="H8" s="22">
        <v>218345</v>
      </c>
      <c r="I8" s="22">
        <v>198858</v>
      </c>
      <c r="J8" s="22">
        <v>245068</v>
      </c>
      <c r="K8" s="71">
        <f>31500-1266.65-3161+1341.1</f>
        <v>28413.449999999997</v>
      </c>
      <c r="L8" s="22">
        <v>27389.599999999999</v>
      </c>
      <c r="M8" s="105">
        <f t="shared" si="1"/>
        <v>96.396600905557065</v>
      </c>
    </row>
    <row r="9" spans="1:13" ht="25.5" x14ac:dyDescent="0.25">
      <c r="B9" s="66" t="s">
        <v>50</v>
      </c>
      <c r="C9" s="67" t="s">
        <v>88</v>
      </c>
      <c r="D9" s="8"/>
      <c r="E9" s="7"/>
      <c r="F9" s="7"/>
      <c r="G9" s="9"/>
      <c r="H9" s="22">
        <f>H10</f>
        <v>31229</v>
      </c>
      <c r="I9" s="22">
        <f t="shared" ref="I9:J9" si="2">I10</f>
        <v>31229</v>
      </c>
      <c r="J9" s="22">
        <f t="shared" si="2"/>
        <v>28797</v>
      </c>
      <c r="K9" s="71">
        <f>K10</f>
        <v>5567.4725799999997</v>
      </c>
      <c r="L9" s="71">
        <f>L10</f>
        <v>5544.2999999999993</v>
      </c>
      <c r="M9" s="105">
        <f t="shared" si="1"/>
        <v>99.583786365051125</v>
      </c>
    </row>
    <row r="10" spans="1:13" ht="25.5" x14ac:dyDescent="0.25">
      <c r="B10" s="66" t="s">
        <v>51</v>
      </c>
      <c r="C10" s="67" t="s">
        <v>89</v>
      </c>
      <c r="D10" s="8"/>
      <c r="E10" s="7"/>
      <c r="F10" s="7"/>
      <c r="G10" s="9"/>
      <c r="H10" s="22">
        <f>H11+H12+H13+H14</f>
        <v>31229</v>
      </c>
      <c r="I10" s="22">
        <f t="shared" ref="I10:J10" si="3">I11+I12+I13+I14</f>
        <v>31229</v>
      </c>
      <c r="J10" s="22">
        <f t="shared" si="3"/>
        <v>28797</v>
      </c>
      <c r="K10" s="71">
        <f>K11+K12+K13+K14</f>
        <v>5567.4725799999997</v>
      </c>
      <c r="L10" s="71">
        <f>L11+L12+L13+L14</f>
        <v>5544.2999999999993</v>
      </c>
      <c r="M10" s="105">
        <f t="shared" si="1"/>
        <v>99.583786365051125</v>
      </c>
    </row>
    <row r="11" spans="1:13" ht="38.25" customHeight="1" x14ac:dyDescent="0.25">
      <c r="B11" s="66" t="s">
        <v>52</v>
      </c>
      <c r="C11" s="67" t="s">
        <v>30</v>
      </c>
      <c r="D11" s="8"/>
      <c r="E11" s="7"/>
      <c r="F11" s="7"/>
      <c r="G11" s="9"/>
      <c r="H11" s="22">
        <v>10983</v>
      </c>
      <c r="I11" s="22">
        <v>10983</v>
      </c>
      <c r="J11" s="22">
        <v>9527</v>
      </c>
      <c r="K11" s="71">
        <v>2542.9427700000001</v>
      </c>
      <c r="L11" s="22">
        <v>2523.6</v>
      </c>
      <c r="M11" s="105">
        <f t="shared" si="1"/>
        <v>99.239354883318896</v>
      </c>
    </row>
    <row r="12" spans="1:13" ht="48" customHeight="1" x14ac:dyDescent="0.25">
      <c r="B12" s="66" t="s">
        <v>53</v>
      </c>
      <c r="C12" s="67" t="s">
        <v>31</v>
      </c>
      <c r="D12" s="8"/>
      <c r="E12" s="7"/>
      <c r="F12" s="7"/>
      <c r="G12" s="9"/>
      <c r="H12" s="22">
        <v>257</v>
      </c>
      <c r="I12" s="22">
        <v>257</v>
      </c>
      <c r="J12" s="22">
        <v>185</v>
      </c>
      <c r="K12" s="71">
        <v>13.74433</v>
      </c>
      <c r="L12" s="22">
        <v>18.600000000000001</v>
      </c>
      <c r="M12" s="105">
        <f t="shared" si="1"/>
        <v>135.32853183821985</v>
      </c>
    </row>
    <row r="13" spans="1:13" ht="37.5" customHeight="1" x14ac:dyDescent="0.25">
      <c r="B13" s="66" t="s">
        <v>54</v>
      </c>
      <c r="C13" s="67" t="s">
        <v>32</v>
      </c>
      <c r="D13" s="8"/>
      <c r="E13" s="7"/>
      <c r="F13" s="7"/>
      <c r="G13" s="9"/>
      <c r="H13" s="22">
        <v>19109</v>
      </c>
      <c r="I13" s="22">
        <v>19109</v>
      </c>
      <c r="J13" s="22">
        <v>18875</v>
      </c>
      <c r="K13" s="71">
        <v>3406.28548</v>
      </c>
      <c r="L13" s="22">
        <v>3371.6</v>
      </c>
      <c r="M13" s="105">
        <f t="shared" si="1"/>
        <v>98.981721285439633</v>
      </c>
    </row>
    <row r="14" spans="1:13" ht="36.75" customHeight="1" x14ac:dyDescent="0.25">
      <c r="B14" s="66" t="s">
        <v>55</v>
      </c>
      <c r="C14" s="67" t="s">
        <v>33</v>
      </c>
      <c r="D14" s="8"/>
      <c r="E14" s="7"/>
      <c r="F14" s="7"/>
      <c r="G14" s="9"/>
      <c r="H14" s="22">
        <v>880</v>
      </c>
      <c r="I14" s="22">
        <v>880</v>
      </c>
      <c r="J14" s="22">
        <v>210</v>
      </c>
      <c r="K14" s="71">
        <v>-395.5</v>
      </c>
      <c r="L14" s="22">
        <v>-369.5</v>
      </c>
      <c r="M14" s="105">
        <f t="shared" si="1"/>
        <v>93.426042983565111</v>
      </c>
    </row>
    <row r="15" spans="1:13" ht="15" x14ac:dyDescent="0.25">
      <c r="B15" s="66" t="s">
        <v>56</v>
      </c>
      <c r="C15" s="67" t="s">
        <v>2</v>
      </c>
      <c r="D15" s="8">
        <f>D16</f>
        <v>43.8</v>
      </c>
      <c r="E15" s="7"/>
      <c r="F15" s="7"/>
      <c r="G15" s="9">
        <f>H15-D15</f>
        <v>-23.799999999999997</v>
      </c>
      <c r="H15" s="22">
        <f>H16</f>
        <v>20</v>
      </c>
      <c r="I15" s="22">
        <f t="shared" ref="I15:J15" si="4">I16</f>
        <v>21</v>
      </c>
      <c r="J15" s="22">
        <f t="shared" si="4"/>
        <v>40</v>
      </c>
      <c r="K15" s="71">
        <f>K16</f>
        <v>17.335999999999999</v>
      </c>
      <c r="L15" s="71">
        <f>L16</f>
        <v>17.3</v>
      </c>
      <c r="M15" s="105">
        <f t="shared" si="1"/>
        <v>99.792339640055388</v>
      </c>
    </row>
    <row r="16" spans="1:13" ht="15" x14ac:dyDescent="0.25">
      <c r="B16" s="66" t="s">
        <v>57</v>
      </c>
      <c r="C16" s="67" t="s">
        <v>3</v>
      </c>
      <c r="D16" s="8">
        <v>43.8</v>
      </c>
      <c r="E16" s="15"/>
      <c r="F16" s="15"/>
      <c r="G16" s="9">
        <v>4.37</v>
      </c>
      <c r="H16" s="22">
        <v>20</v>
      </c>
      <c r="I16" s="22">
        <v>21</v>
      </c>
      <c r="J16" s="22">
        <v>40</v>
      </c>
      <c r="K16" s="71">
        <v>17.335999999999999</v>
      </c>
      <c r="L16" s="22">
        <v>17.3</v>
      </c>
      <c r="M16" s="105">
        <f t="shared" si="1"/>
        <v>99.792339640055388</v>
      </c>
    </row>
    <row r="17" spans="1:13" ht="15" x14ac:dyDescent="0.25">
      <c r="B17" s="66" t="s">
        <v>58</v>
      </c>
      <c r="C17" s="67" t="s">
        <v>15</v>
      </c>
      <c r="D17" s="8" t="e">
        <f>D19+#REF!</f>
        <v>#REF!</v>
      </c>
      <c r="E17" s="7"/>
      <c r="F17" s="7"/>
      <c r="G17" s="9">
        <v>-55000</v>
      </c>
      <c r="H17" s="22">
        <f>H18+H20</f>
        <v>224460</v>
      </c>
      <c r="I17" s="22">
        <f t="shared" ref="I17:J17" si="5">I18+I20</f>
        <v>224061</v>
      </c>
      <c r="J17" s="22">
        <f t="shared" si="5"/>
        <v>238260</v>
      </c>
      <c r="K17" s="71">
        <f>K18+K20</f>
        <v>64519.299999999996</v>
      </c>
      <c r="L17" s="71">
        <f>L18+L20</f>
        <v>62374.1</v>
      </c>
      <c r="M17" s="105">
        <f t="shared" si="1"/>
        <v>96.675103418666978</v>
      </c>
    </row>
    <row r="18" spans="1:13" ht="15" x14ac:dyDescent="0.25">
      <c r="B18" s="66" t="s">
        <v>59</v>
      </c>
      <c r="C18" s="67" t="s">
        <v>25</v>
      </c>
      <c r="D18" s="8"/>
      <c r="E18" s="7"/>
      <c r="F18" s="7"/>
      <c r="G18" s="9"/>
      <c r="H18" s="22">
        <f>H19</f>
        <v>36260</v>
      </c>
      <c r="I18" s="22">
        <f t="shared" ref="I18:J18" si="6">I19</f>
        <v>36061</v>
      </c>
      <c r="J18" s="22">
        <f t="shared" si="6"/>
        <v>40260</v>
      </c>
      <c r="K18" s="71">
        <f>K19</f>
        <v>10359</v>
      </c>
      <c r="L18" s="71">
        <f>L19</f>
        <v>10349.4</v>
      </c>
      <c r="M18" s="105">
        <f t="shared" si="1"/>
        <v>99.907326962061973</v>
      </c>
    </row>
    <row r="19" spans="1:13" ht="25.5" x14ac:dyDescent="0.25">
      <c r="B19" s="66" t="s">
        <v>60</v>
      </c>
      <c r="C19" s="56" t="s">
        <v>90</v>
      </c>
      <c r="D19" s="8">
        <v>6000</v>
      </c>
      <c r="E19" s="7"/>
      <c r="F19" s="7"/>
      <c r="G19" s="9"/>
      <c r="H19" s="22">
        <v>36260</v>
      </c>
      <c r="I19" s="22">
        <v>36061</v>
      </c>
      <c r="J19" s="22">
        <v>40260</v>
      </c>
      <c r="K19" s="71">
        <v>10359</v>
      </c>
      <c r="L19" s="22">
        <v>10349.4</v>
      </c>
      <c r="M19" s="105">
        <f t="shared" si="1"/>
        <v>99.907326962061973</v>
      </c>
    </row>
    <row r="20" spans="1:13" ht="15" x14ac:dyDescent="0.25">
      <c r="B20" s="66" t="s">
        <v>61</v>
      </c>
      <c r="C20" s="67" t="s">
        <v>4</v>
      </c>
      <c r="D20" s="8"/>
      <c r="E20" s="7"/>
      <c r="F20" s="7"/>
      <c r="G20" s="9"/>
      <c r="H20" s="22">
        <f>H21+H22</f>
        <v>188200</v>
      </c>
      <c r="I20" s="22">
        <f t="shared" ref="I20:J20" si="7">I21+I22</f>
        <v>188000</v>
      </c>
      <c r="J20" s="22">
        <f t="shared" si="7"/>
        <v>198000</v>
      </c>
      <c r="K20" s="71">
        <f>K21+K22</f>
        <v>54160.299999999996</v>
      </c>
      <c r="L20" s="71">
        <f>L21+L22</f>
        <v>52024.7</v>
      </c>
      <c r="M20" s="105">
        <f t="shared" si="1"/>
        <v>96.05689037911533</v>
      </c>
    </row>
    <row r="21" spans="1:13" ht="25.5" x14ac:dyDescent="0.25">
      <c r="B21" s="66" t="s">
        <v>91</v>
      </c>
      <c r="C21" s="68" t="s">
        <v>66</v>
      </c>
      <c r="D21" s="8"/>
      <c r="E21" s="7"/>
      <c r="F21" s="7"/>
      <c r="G21" s="9"/>
      <c r="H21" s="22">
        <v>50000</v>
      </c>
      <c r="I21" s="22">
        <v>50000</v>
      </c>
      <c r="J21" s="22">
        <v>50000</v>
      </c>
      <c r="K21" s="71">
        <v>38119.199999999997</v>
      </c>
      <c r="L21" s="22">
        <v>38816.5</v>
      </c>
      <c r="M21" s="105">
        <f t="shared" si="1"/>
        <v>101.82926189426851</v>
      </c>
    </row>
    <row r="22" spans="1:13" ht="26.25" thickBot="1" x14ac:dyDescent="0.3">
      <c r="B22" s="66" t="s">
        <v>64</v>
      </c>
      <c r="C22" s="68" t="s">
        <v>67</v>
      </c>
      <c r="D22" s="8"/>
      <c r="E22" s="7"/>
      <c r="F22" s="7"/>
      <c r="G22" s="9"/>
      <c r="H22" s="22">
        <f>138000+200</f>
        <v>138200</v>
      </c>
      <c r="I22" s="22">
        <v>138000</v>
      </c>
      <c r="J22" s="22">
        <v>148000</v>
      </c>
      <c r="K22" s="71">
        <f>17880-1838.9</f>
        <v>16041.1</v>
      </c>
      <c r="L22" s="22">
        <v>13208.2</v>
      </c>
      <c r="M22" s="105">
        <f t="shared" si="1"/>
        <v>82.339739793405684</v>
      </c>
    </row>
    <row r="23" spans="1:13" ht="32.25" hidden="1" customHeight="1" thickBot="1" x14ac:dyDescent="0.3">
      <c r="B23" s="51" t="s">
        <v>10</v>
      </c>
      <c r="C23" s="68" t="s">
        <v>12</v>
      </c>
      <c r="D23" s="52">
        <v>0</v>
      </c>
      <c r="E23" s="52"/>
      <c r="F23" s="52"/>
      <c r="G23" s="52">
        <v>300</v>
      </c>
      <c r="H23" s="81">
        <v>300</v>
      </c>
      <c r="I23" s="81">
        <v>300</v>
      </c>
      <c r="J23" s="81"/>
      <c r="K23" s="82">
        <v>300</v>
      </c>
      <c r="L23" s="106"/>
      <c r="M23" s="105">
        <f t="shared" si="1"/>
        <v>0</v>
      </c>
    </row>
    <row r="24" spans="1:13" ht="27" hidden="1" customHeight="1" thickBot="1" x14ac:dyDescent="0.3">
      <c r="B24" s="16" t="s">
        <v>11</v>
      </c>
      <c r="C24" s="17" t="s">
        <v>13</v>
      </c>
      <c r="D24" s="18">
        <v>0</v>
      </c>
      <c r="E24" s="19"/>
      <c r="F24" s="19"/>
      <c r="G24" s="20">
        <v>300</v>
      </c>
      <c r="H24" s="72">
        <v>300</v>
      </c>
      <c r="I24" s="72">
        <v>300</v>
      </c>
      <c r="J24" s="72"/>
      <c r="K24" s="95">
        <v>300</v>
      </c>
      <c r="L24" s="108"/>
      <c r="M24" s="109">
        <f t="shared" si="1"/>
        <v>0</v>
      </c>
    </row>
    <row r="25" spans="1:13" s="3" customFormat="1" ht="16.5" customHeight="1" thickBot="1" x14ac:dyDescent="0.4">
      <c r="B25" s="115" t="s">
        <v>26</v>
      </c>
      <c r="C25" s="116"/>
      <c r="D25" s="53" t="e">
        <f>D7+D15+D17</f>
        <v>#REF!</v>
      </c>
      <c r="E25" s="21"/>
      <c r="F25" s="21"/>
      <c r="G25" s="54">
        <f>G7+G15+G17+G23</f>
        <v>-47301</v>
      </c>
      <c r="H25" s="69">
        <f t="shared" ref="H25:J25" si="8">H7+H15+H17+H9</f>
        <v>474054</v>
      </c>
      <c r="I25" s="69">
        <f t="shared" si="8"/>
        <v>454169</v>
      </c>
      <c r="J25" s="69">
        <f t="shared" si="8"/>
        <v>512165</v>
      </c>
      <c r="K25" s="94">
        <f>K7+K15+K17+K9</f>
        <v>98517.558579999997</v>
      </c>
      <c r="L25" s="94">
        <f>L7+L15+L17+L9</f>
        <v>95325.3</v>
      </c>
      <c r="M25" s="110">
        <f t="shared" si="1"/>
        <v>96.759705959006524</v>
      </c>
    </row>
    <row r="26" spans="1:13" ht="25.5" x14ac:dyDescent="0.25">
      <c r="B26" s="73" t="s">
        <v>18</v>
      </c>
      <c r="C26" s="74" t="s">
        <v>16</v>
      </c>
      <c r="D26" s="59" t="e">
        <f>D30+#REF!+D34+D37</f>
        <v>#REF!</v>
      </c>
      <c r="E26" s="47"/>
      <c r="F26" s="47"/>
      <c r="G26" s="48"/>
      <c r="H26" s="65" t="e">
        <f>H27+H35</f>
        <v>#REF!</v>
      </c>
      <c r="I26" s="65" t="e">
        <f>I27+I35</f>
        <v>#REF!</v>
      </c>
      <c r="J26" s="65" t="e">
        <f>J27+J35</f>
        <v>#REF!</v>
      </c>
      <c r="K26" s="96">
        <f>K27+K35</f>
        <v>13943.663990000001</v>
      </c>
      <c r="L26" s="96">
        <f>L27+L35</f>
        <v>12610.2</v>
      </c>
      <c r="M26" s="104">
        <f t="shared" si="1"/>
        <v>90.436774789206609</v>
      </c>
    </row>
    <row r="27" spans="1:13" ht="63" customHeight="1" x14ac:dyDescent="0.25">
      <c r="A27" s="4"/>
      <c r="B27" s="66" t="s">
        <v>19</v>
      </c>
      <c r="C27" s="67" t="s">
        <v>20</v>
      </c>
      <c r="D27" s="8"/>
      <c r="E27" s="7"/>
      <c r="F27" s="7"/>
      <c r="G27" s="9"/>
      <c r="H27" s="22" t="e">
        <f>H28+#REF!+H33</f>
        <v>#REF!</v>
      </c>
      <c r="I27" s="22" t="e">
        <f>I28+#REF!+I33</f>
        <v>#REF!</v>
      </c>
      <c r="J27" s="22" t="e">
        <f>J28+#REF!+J33</f>
        <v>#REF!</v>
      </c>
      <c r="K27" s="71">
        <f>K28+K33+K31</f>
        <v>11443.663990000001</v>
      </c>
      <c r="L27" s="71">
        <f>L28+L33+L31</f>
        <v>10195.4</v>
      </c>
      <c r="M27" s="105">
        <f t="shared" si="1"/>
        <v>89.092095057223005</v>
      </c>
    </row>
    <row r="28" spans="1:13" ht="38.25" x14ac:dyDescent="0.25">
      <c r="A28" s="2"/>
      <c r="B28" s="66" t="s">
        <v>65</v>
      </c>
      <c r="C28" s="67" t="s">
        <v>92</v>
      </c>
      <c r="D28" s="8"/>
      <c r="E28" s="7"/>
      <c r="F28" s="7"/>
      <c r="G28" s="9"/>
      <c r="H28" s="22">
        <f>H30</f>
        <v>90000</v>
      </c>
      <c r="I28" s="22">
        <f>I30</f>
        <v>90001</v>
      </c>
      <c r="J28" s="22">
        <f>J30</f>
        <v>103896</v>
      </c>
      <c r="K28" s="71">
        <f>K29+K30</f>
        <v>8939</v>
      </c>
      <c r="L28" s="71">
        <f>L29+L30</f>
        <v>7947.6</v>
      </c>
      <c r="M28" s="105">
        <f t="shared" si="1"/>
        <v>88.90927396800538</v>
      </c>
    </row>
    <row r="29" spans="1:13" ht="63.75" x14ac:dyDescent="0.25">
      <c r="A29" s="2"/>
      <c r="B29" s="66" t="s">
        <v>123</v>
      </c>
      <c r="C29" s="56" t="s">
        <v>93</v>
      </c>
      <c r="D29" s="8"/>
      <c r="E29" s="7"/>
      <c r="F29" s="7"/>
      <c r="G29" s="9"/>
      <c r="H29" s="22"/>
      <c r="I29" s="22"/>
      <c r="J29" s="22"/>
      <c r="K29" s="71">
        <v>8939</v>
      </c>
      <c r="L29" s="106">
        <v>7947.6</v>
      </c>
      <c r="M29" s="105">
        <f t="shared" si="1"/>
        <v>88.90927396800538</v>
      </c>
    </row>
    <row r="30" spans="1:13" ht="1.5" customHeight="1" x14ac:dyDescent="0.25">
      <c r="B30" s="66" t="s">
        <v>45</v>
      </c>
      <c r="C30" s="56" t="s">
        <v>93</v>
      </c>
      <c r="D30" s="8">
        <f>41570+15000+15000</f>
        <v>71570</v>
      </c>
      <c r="E30" s="7"/>
      <c r="F30" s="7"/>
      <c r="G30" s="9"/>
      <c r="H30" s="22">
        <v>90000</v>
      </c>
      <c r="I30" s="22">
        <v>90001</v>
      </c>
      <c r="J30" s="22">
        <v>103896</v>
      </c>
      <c r="K30" s="71"/>
      <c r="L30" s="107"/>
      <c r="M30" s="105" t="e">
        <f t="shared" si="1"/>
        <v>#DIV/0!</v>
      </c>
    </row>
    <row r="31" spans="1:13" ht="57" customHeight="1" x14ac:dyDescent="0.25">
      <c r="B31" s="66" t="s">
        <v>116</v>
      </c>
      <c r="C31" s="56" t="s">
        <v>117</v>
      </c>
      <c r="D31" s="8"/>
      <c r="E31" s="7"/>
      <c r="F31" s="7"/>
      <c r="G31" s="9"/>
      <c r="H31" s="22"/>
      <c r="I31" s="22"/>
      <c r="J31" s="22"/>
      <c r="K31" s="71">
        <f>K32</f>
        <v>79</v>
      </c>
      <c r="L31" s="71">
        <f>L32</f>
        <v>45.1</v>
      </c>
      <c r="M31" s="105">
        <f t="shared" si="1"/>
        <v>57.088607594936711</v>
      </c>
    </row>
    <row r="32" spans="1:13" ht="57" customHeight="1" x14ac:dyDescent="0.25">
      <c r="B32" s="66" t="s">
        <v>118</v>
      </c>
      <c r="C32" s="56" t="s">
        <v>119</v>
      </c>
      <c r="D32" s="8"/>
      <c r="E32" s="7"/>
      <c r="F32" s="7"/>
      <c r="G32" s="9"/>
      <c r="H32" s="22"/>
      <c r="I32" s="22"/>
      <c r="J32" s="22"/>
      <c r="K32" s="71">
        <v>79</v>
      </c>
      <c r="L32" s="107">
        <v>45.1</v>
      </c>
      <c r="M32" s="105">
        <f t="shared" si="1"/>
        <v>57.088607594936711</v>
      </c>
    </row>
    <row r="33" spans="2:13" ht="34.5" customHeight="1" x14ac:dyDescent="0.25">
      <c r="B33" s="66" t="s">
        <v>94</v>
      </c>
      <c r="C33" s="56" t="s">
        <v>62</v>
      </c>
      <c r="D33" s="8"/>
      <c r="E33" s="7"/>
      <c r="F33" s="7"/>
      <c r="G33" s="9"/>
      <c r="H33" s="22">
        <f>H34</f>
        <v>12000</v>
      </c>
      <c r="I33" s="22">
        <f t="shared" ref="I33:J33" si="9">I34</f>
        <v>14001</v>
      </c>
      <c r="J33" s="22">
        <f t="shared" si="9"/>
        <v>14000</v>
      </c>
      <c r="K33" s="71">
        <f>K34</f>
        <v>2425.66399</v>
      </c>
      <c r="L33" s="71">
        <f>L34</f>
        <v>2202.6999999999998</v>
      </c>
      <c r="M33" s="105">
        <f t="shared" si="1"/>
        <v>90.808125489796296</v>
      </c>
    </row>
    <row r="34" spans="2:13" ht="25.5" x14ac:dyDescent="0.25">
      <c r="B34" s="66" t="s">
        <v>69</v>
      </c>
      <c r="C34" s="56" t="s">
        <v>63</v>
      </c>
      <c r="D34" s="8">
        <v>32000</v>
      </c>
      <c r="E34" s="7"/>
      <c r="F34" s="7"/>
      <c r="G34" s="9"/>
      <c r="H34" s="22">
        <v>12000</v>
      </c>
      <c r="I34" s="22">
        <v>14001</v>
      </c>
      <c r="J34" s="22">
        <v>14000</v>
      </c>
      <c r="K34" s="71">
        <f>2645.02566-225+5.54403+0.0943</f>
        <v>2425.66399</v>
      </c>
      <c r="L34" s="22">
        <v>2202.6999999999998</v>
      </c>
      <c r="M34" s="105">
        <f t="shared" si="1"/>
        <v>90.808125489796296</v>
      </c>
    </row>
    <row r="35" spans="2:13" ht="51" x14ac:dyDescent="0.25">
      <c r="B35" s="66" t="s">
        <v>36</v>
      </c>
      <c r="C35" s="56" t="s">
        <v>37</v>
      </c>
      <c r="D35" s="8"/>
      <c r="E35" s="7"/>
      <c r="F35" s="7"/>
      <c r="G35" s="9"/>
      <c r="H35" s="22">
        <f>H36</f>
        <v>21440</v>
      </c>
      <c r="I35" s="22">
        <f t="shared" ref="I35:J36" si="10">I36</f>
        <v>6000</v>
      </c>
      <c r="J35" s="22">
        <f t="shared" si="10"/>
        <v>21440</v>
      </c>
      <c r="K35" s="71">
        <f t="shared" ref="K35:L36" si="11">K36</f>
        <v>2500</v>
      </c>
      <c r="L35" s="71">
        <f t="shared" si="11"/>
        <v>2414.8000000000002</v>
      </c>
      <c r="M35" s="105">
        <f t="shared" si="1"/>
        <v>96.592000000000013</v>
      </c>
    </row>
    <row r="36" spans="2:13" ht="51" x14ac:dyDescent="0.25">
      <c r="B36" s="66" t="s">
        <v>38</v>
      </c>
      <c r="C36" s="56" t="s">
        <v>39</v>
      </c>
      <c r="D36" s="8"/>
      <c r="E36" s="7"/>
      <c r="F36" s="7"/>
      <c r="G36" s="9"/>
      <c r="H36" s="22">
        <f>H37</f>
        <v>21440</v>
      </c>
      <c r="I36" s="22">
        <f t="shared" si="10"/>
        <v>6000</v>
      </c>
      <c r="J36" s="22">
        <f t="shared" si="10"/>
        <v>21440</v>
      </c>
      <c r="K36" s="71">
        <f t="shared" si="11"/>
        <v>2500</v>
      </c>
      <c r="L36" s="71">
        <f t="shared" si="11"/>
        <v>2414.8000000000002</v>
      </c>
      <c r="M36" s="105">
        <f t="shared" si="1"/>
        <v>96.592000000000013</v>
      </c>
    </row>
    <row r="37" spans="2:13" ht="48" customHeight="1" x14ac:dyDescent="0.25">
      <c r="B37" s="66" t="s">
        <v>70</v>
      </c>
      <c r="C37" s="56" t="s">
        <v>5</v>
      </c>
      <c r="D37" s="8">
        <v>6709</v>
      </c>
      <c r="E37" s="7"/>
      <c r="F37" s="7"/>
      <c r="G37" s="9"/>
      <c r="H37" s="22">
        <v>21440</v>
      </c>
      <c r="I37" s="22">
        <v>6000</v>
      </c>
      <c r="J37" s="22">
        <v>21440</v>
      </c>
      <c r="K37" s="71">
        <v>2500</v>
      </c>
      <c r="L37" s="22">
        <v>2414.8000000000002</v>
      </c>
      <c r="M37" s="105">
        <f t="shared" si="1"/>
        <v>96.592000000000013</v>
      </c>
    </row>
    <row r="38" spans="2:13" ht="15" hidden="1" x14ac:dyDescent="0.25">
      <c r="B38" s="66" t="s">
        <v>71</v>
      </c>
      <c r="C38" s="56" t="s">
        <v>72</v>
      </c>
      <c r="D38" s="8"/>
      <c r="E38" s="7"/>
      <c r="F38" s="7"/>
      <c r="G38" s="9"/>
      <c r="H38" s="22"/>
      <c r="I38" s="22"/>
      <c r="J38" s="22"/>
      <c r="K38" s="71">
        <f>SUM(K39)</f>
        <v>0</v>
      </c>
      <c r="L38" s="106"/>
      <c r="M38" s="105" t="e">
        <f t="shared" si="1"/>
        <v>#DIV/0!</v>
      </c>
    </row>
    <row r="39" spans="2:13" ht="15" hidden="1" x14ac:dyDescent="0.25">
      <c r="B39" s="66" t="s">
        <v>73</v>
      </c>
      <c r="C39" s="56" t="s">
        <v>95</v>
      </c>
      <c r="D39" s="8"/>
      <c r="E39" s="7"/>
      <c r="F39" s="7"/>
      <c r="G39" s="9"/>
      <c r="H39" s="22"/>
      <c r="I39" s="22"/>
      <c r="J39" s="22"/>
      <c r="K39" s="71">
        <f>30-30</f>
        <v>0</v>
      </c>
      <c r="L39" s="106"/>
      <c r="M39" s="105" t="e">
        <f t="shared" si="1"/>
        <v>#DIV/0!</v>
      </c>
    </row>
    <row r="40" spans="2:13" ht="15" x14ac:dyDescent="0.25">
      <c r="B40" s="66" t="s">
        <v>21</v>
      </c>
      <c r="C40" s="56" t="s">
        <v>6</v>
      </c>
      <c r="D40" s="8">
        <f>D42+D45+D47</f>
        <v>142300</v>
      </c>
      <c r="E40" s="7"/>
      <c r="F40" s="7"/>
      <c r="G40" s="9">
        <f>G42</f>
        <v>-71832.459999999992</v>
      </c>
      <c r="H40" s="22">
        <f>H42+H45+H47</f>
        <v>76867.540000000008</v>
      </c>
      <c r="I40" s="22">
        <f t="shared" ref="I40:J40" si="12">I42+I45+I47</f>
        <v>101702</v>
      </c>
      <c r="J40" s="22">
        <f t="shared" si="12"/>
        <v>112000</v>
      </c>
      <c r="K40" s="71">
        <f>K41+K43</f>
        <v>2002.4</v>
      </c>
      <c r="L40" s="71">
        <f>L41+L43</f>
        <v>2002</v>
      </c>
      <c r="M40" s="105">
        <f t="shared" si="1"/>
        <v>99.980023971234516</v>
      </c>
    </row>
    <row r="41" spans="2:13" ht="51" customHeight="1" x14ac:dyDescent="0.25">
      <c r="B41" s="66" t="s">
        <v>40</v>
      </c>
      <c r="C41" s="56" t="s">
        <v>27</v>
      </c>
      <c r="D41" s="8"/>
      <c r="E41" s="7"/>
      <c r="F41" s="7"/>
      <c r="G41" s="9"/>
      <c r="H41" s="22">
        <f>H42</f>
        <v>40867.54</v>
      </c>
      <c r="I41" s="22">
        <f t="shared" ref="I41:J41" si="13">I42</f>
        <v>65701</v>
      </c>
      <c r="J41" s="22">
        <f t="shared" si="13"/>
        <v>68000</v>
      </c>
      <c r="K41" s="71">
        <f>K42</f>
        <v>514</v>
      </c>
      <c r="L41" s="71">
        <f>L42</f>
        <v>513.6</v>
      </c>
      <c r="M41" s="105">
        <f t="shared" si="1"/>
        <v>99.922178988326849</v>
      </c>
    </row>
    <row r="42" spans="2:13" ht="63.75" x14ac:dyDescent="0.25">
      <c r="B42" s="66" t="s">
        <v>74</v>
      </c>
      <c r="C42" s="56" t="s">
        <v>68</v>
      </c>
      <c r="D42" s="8">
        <f>97700+15000</f>
        <v>112700</v>
      </c>
      <c r="E42" s="7"/>
      <c r="F42" s="7"/>
      <c r="G42" s="9">
        <f>H42-D42</f>
        <v>-71832.459999999992</v>
      </c>
      <c r="H42" s="23">
        <f>51000-10132.46</f>
        <v>40867.54</v>
      </c>
      <c r="I42" s="23">
        <v>65701</v>
      </c>
      <c r="J42" s="23">
        <v>68000</v>
      </c>
      <c r="K42" s="61">
        <v>514</v>
      </c>
      <c r="L42" s="23">
        <v>513.6</v>
      </c>
      <c r="M42" s="105">
        <f t="shared" si="1"/>
        <v>99.922178988326849</v>
      </c>
    </row>
    <row r="43" spans="2:13" ht="25.5" x14ac:dyDescent="0.25">
      <c r="B43" s="66" t="s">
        <v>34</v>
      </c>
      <c r="C43" s="56" t="s">
        <v>96</v>
      </c>
      <c r="D43" s="8"/>
      <c r="E43" s="7"/>
      <c r="F43" s="7"/>
      <c r="G43" s="9"/>
      <c r="H43" s="23">
        <f>H44+H46</f>
        <v>36000</v>
      </c>
      <c r="I43" s="23">
        <f t="shared" ref="I43:J43" si="14">I44+I46</f>
        <v>36001</v>
      </c>
      <c r="J43" s="23">
        <f t="shared" si="14"/>
        <v>44000</v>
      </c>
      <c r="K43" s="61">
        <f>K44</f>
        <v>1488.4</v>
      </c>
      <c r="L43" s="61">
        <f>L44</f>
        <v>1488.4</v>
      </c>
      <c r="M43" s="105">
        <f t="shared" si="1"/>
        <v>100</v>
      </c>
    </row>
    <row r="44" spans="2:13" ht="25.5" x14ac:dyDescent="0.25">
      <c r="B44" s="66" t="s">
        <v>41</v>
      </c>
      <c r="C44" s="56" t="s">
        <v>28</v>
      </c>
      <c r="D44" s="8"/>
      <c r="E44" s="7"/>
      <c r="F44" s="7"/>
      <c r="G44" s="9"/>
      <c r="H44" s="23">
        <f>H45</f>
        <v>26000</v>
      </c>
      <c r="I44" s="23">
        <f t="shared" ref="I44:J44" si="15">I45</f>
        <v>26000</v>
      </c>
      <c r="J44" s="23">
        <f t="shared" si="15"/>
        <v>34000</v>
      </c>
      <c r="K44" s="61">
        <f>K45</f>
        <v>1488.4</v>
      </c>
      <c r="L44" s="61">
        <f>L45</f>
        <v>1488.4</v>
      </c>
      <c r="M44" s="105">
        <f t="shared" si="1"/>
        <v>100</v>
      </c>
    </row>
    <row r="45" spans="2:13" ht="25.5" x14ac:dyDescent="0.25">
      <c r="B45" s="66" t="s">
        <v>109</v>
      </c>
      <c r="C45" s="56" t="s">
        <v>97</v>
      </c>
      <c r="D45" s="8">
        <f>24300-8300</f>
        <v>16000</v>
      </c>
      <c r="E45" s="7"/>
      <c r="F45" s="7"/>
      <c r="G45" s="9"/>
      <c r="H45" s="23">
        <v>26000</v>
      </c>
      <c r="I45" s="23">
        <v>26000</v>
      </c>
      <c r="J45" s="23">
        <v>34000</v>
      </c>
      <c r="K45" s="61">
        <v>1488.4</v>
      </c>
      <c r="L45" s="107">
        <v>1488.4</v>
      </c>
      <c r="M45" s="105">
        <f t="shared" si="1"/>
        <v>100</v>
      </c>
    </row>
    <row r="46" spans="2:13" ht="1.1499999999999999" customHeight="1" thickBot="1" x14ac:dyDescent="0.3">
      <c r="B46" s="66" t="s">
        <v>42</v>
      </c>
      <c r="C46" s="56" t="s">
        <v>43</v>
      </c>
      <c r="D46" s="8"/>
      <c r="E46" s="7"/>
      <c r="F46" s="7"/>
      <c r="G46" s="9"/>
      <c r="H46" s="23">
        <f>H47</f>
        <v>10000</v>
      </c>
      <c r="I46" s="23">
        <f t="shared" ref="I46:K46" si="16">I47</f>
        <v>10001</v>
      </c>
      <c r="J46" s="23">
        <f t="shared" si="16"/>
        <v>10000</v>
      </c>
      <c r="K46" s="61">
        <f t="shared" si="16"/>
        <v>0</v>
      </c>
      <c r="L46" s="106"/>
      <c r="M46" s="105" t="e">
        <f t="shared" si="1"/>
        <v>#DIV/0!</v>
      </c>
    </row>
    <row r="47" spans="2:13" ht="39" hidden="1" thickBot="1" x14ac:dyDescent="0.3">
      <c r="B47" s="75" t="s">
        <v>75</v>
      </c>
      <c r="C47" s="24" t="s">
        <v>7</v>
      </c>
      <c r="D47" s="18">
        <v>13600</v>
      </c>
      <c r="E47" s="19"/>
      <c r="F47" s="19"/>
      <c r="G47" s="20"/>
      <c r="H47" s="57">
        <v>10000</v>
      </c>
      <c r="I47" s="57">
        <v>10001</v>
      </c>
      <c r="J47" s="57">
        <v>10000</v>
      </c>
      <c r="K47" s="93">
        <v>0</v>
      </c>
      <c r="L47" s="108"/>
      <c r="M47" s="109" t="e">
        <f t="shared" si="1"/>
        <v>#DIV/0!</v>
      </c>
    </row>
    <row r="48" spans="2:13" ht="15.75" thickBot="1" x14ac:dyDescent="0.3">
      <c r="B48" s="55" t="s">
        <v>77</v>
      </c>
      <c r="C48" s="76" t="s">
        <v>78</v>
      </c>
      <c r="D48" s="53"/>
      <c r="E48" s="21"/>
      <c r="F48" s="21"/>
      <c r="G48" s="54"/>
      <c r="H48" s="58"/>
      <c r="I48" s="58"/>
      <c r="J48" s="58"/>
      <c r="K48" s="97">
        <f>K49+K50</f>
        <v>1</v>
      </c>
      <c r="L48" s="97">
        <f>L49+L50</f>
        <v>1</v>
      </c>
      <c r="M48" s="110">
        <f t="shared" si="1"/>
        <v>100</v>
      </c>
    </row>
    <row r="49" spans="2:13" ht="36" customHeight="1" x14ac:dyDescent="0.25">
      <c r="B49" s="77" t="s">
        <v>79</v>
      </c>
      <c r="C49" s="74" t="s">
        <v>98</v>
      </c>
      <c r="D49" s="59"/>
      <c r="E49" s="47"/>
      <c r="F49" s="47"/>
      <c r="G49" s="48"/>
      <c r="H49" s="60"/>
      <c r="I49" s="60"/>
      <c r="J49" s="60"/>
      <c r="K49" s="80">
        <f>25-24</f>
        <v>1</v>
      </c>
      <c r="L49" s="111">
        <v>1</v>
      </c>
      <c r="M49" s="104">
        <f t="shared" si="1"/>
        <v>100</v>
      </c>
    </row>
    <row r="50" spans="2:13" ht="25.5" hidden="1" x14ac:dyDescent="0.25">
      <c r="B50" s="83" t="s">
        <v>85</v>
      </c>
      <c r="C50" s="56" t="s">
        <v>86</v>
      </c>
      <c r="D50" s="8"/>
      <c r="E50" s="7"/>
      <c r="F50" s="7"/>
      <c r="G50" s="9"/>
      <c r="H50" s="23"/>
      <c r="I50" s="23"/>
      <c r="J50" s="23"/>
      <c r="K50" s="61">
        <f>125-125</f>
        <v>0</v>
      </c>
      <c r="L50" s="106"/>
      <c r="M50" s="105" t="e">
        <f t="shared" si="1"/>
        <v>#DIV/0!</v>
      </c>
    </row>
    <row r="51" spans="2:13" ht="15" x14ac:dyDescent="0.25">
      <c r="B51" s="66" t="s">
        <v>46</v>
      </c>
      <c r="C51" s="56" t="s">
        <v>14</v>
      </c>
      <c r="D51" s="8">
        <v>0</v>
      </c>
      <c r="E51" s="7"/>
      <c r="F51" s="7"/>
      <c r="G51" s="9">
        <v>7500</v>
      </c>
      <c r="H51" s="22">
        <f>H52</f>
        <v>40000</v>
      </c>
      <c r="I51" s="22">
        <f t="shared" ref="I51:J51" si="17">I52</f>
        <v>100001</v>
      </c>
      <c r="J51" s="22">
        <f t="shared" si="17"/>
        <v>40000</v>
      </c>
      <c r="K51" s="71">
        <f>K52</f>
        <v>83.3</v>
      </c>
      <c r="L51" s="71">
        <f>L52</f>
        <v>83.3</v>
      </c>
      <c r="M51" s="105">
        <f t="shared" si="1"/>
        <v>100</v>
      </c>
    </row>
    <row r="52" spans="2:13" ht="15.75" thickBot="1" x14ac:dyDescent="0.3">
      <c r="B52" s="75" t="s">
        <v>76</v>
      </c>
      <c r="C52" s="24" t="s">
        <v>99</v>
      </c>
      <c r="D52" s="18">
        <v>0</v>
      </c>
      <c r="E52" s="19"/>
      <c r="F52" s="19"/>
      <c r="G52" s="20">
        <v>7500</v>
      </c>
      <c r="H52" s="72">
        <v>40000</v>
      </c>
      <c r="I52" s="72">
        <v>100001</v>
      </c>
      <c r="J52" s="72">
        <v>40000</v>
      </c>
      <c r="K52" s="95">
        <f>300-200-16.7</f>
        <v>83.3</v>
      </c>
      <c r="L52" s="72">
        <v>83.3</v>
      </c>
      <c r="M52" s="109">
        <f t="shared" si="1"/>
        <v>100</v>
      </c>
    </row>
    <row r="53" spans="2:13" ht="15.75" thickBot="1" x14ac:dyDescent="0.3">
      <c r="B53" s="115" t="s">
        <v>29</v>
      </c>
      <c r="C53" s="116"/>
      <c r="D53" s="53" t="e">
        <f>#REF!+D19</f>
        <v>#REF!</v>
      </c>
      <c r="E53" s="21"/>
      <c r="F53" s="21"/>
      <c r="G53" s="54" t="e">
        <f>G27+#REF!+G40+G42</f>
        <v>#REF!</v>
      </c>
      <c r="H53" s="69" t="e">
        <f>H26+H40+H51</f>
        <v>#REF!</v>
      </c>
      <c r="I53" s="69" t="e">
        <f>I26+I40+I51</f>
        <v>#REF!</v>
      </c>
      <c r="J53" s="69" t="e">
        <f>J26+J40+J51</f>
        <v>#REF!</v>
      </c>
      <c r="K53" s="94">
        <f>K26+K40+K51+K38+K48</f>
        <v>16030.36399</v>
      </c>
      <c r="L53" s="94">
        <f>L26+L40+L51+L38+L48</f>
        <v>14696.5</v>
      </c>
      <c r="M53" s="110">
        <f t="shared" si="1"/>
        <v>91.67914096752834</v>
      </c>
    </row>
    <row r="54" spans="2:13" ht="15.75" thickBot="1" x14ac:dyDescent="0.3">
      <c r="B54" s="55" t="s">
        <v>82</v>
      </c>
      <c r="C54" s="76" t="s">
        <v>80</v>
      </c>
      <c r="D54" s="53"/>
      <c r="E54" s="21"/>
      <c r="F54" s="21"/>
      <c r="G54" s="54"/>
      <c r="H54" s="58"/>
      <c r="I54" s="58"/>
      <c r="J54" s="58"/>
      <c r="K54" s="97">
        <f>K55</f>
        <v>16817.39</v>
      </c>
      <c r="L54" s="97">
        <f>L55</f>
        <v>16301.6</v>
      </c>
      <c r="M54" s="110">
        <f t="shared" si="1"/>
        <v>96.932996142683265</v>
      </c>
    </row>
    <row r="55" spans="2:13" ht="23.25" customHeight="1" x14ac:dyDescent="0.25">
      <c r="B55" s="73" t="s">
        <v>81</v>
      </c>
      <c r="C55" s="74" t="s">
        <v>83</v>
      </c>
      <c r="D55" s="59"/>
      <c r="E55" s="47"/>
      <c r="F55" s="47"/>
      <c r="G55" s="48"/>
      <c r="H55" s="60"/>
      <c r="I55" s="60"/>
      <c r="J55" s="60"/>
      <c r="K55" s="80">
        <f>SUM(K56:K60)</f>
        <v>16817.39</v>
      </c>
      <c r="L55" s="80">
        <f>SUM(L56:L60)</f>
        <v>16301.6</v>
      </c>
      <c r="M55" s="104">
        <f t="shared" si="1"/>
        <v>96.932996142683265</v>
      </c>
    </row>
    <row r="56" spans="2:13" ht="38.25" hidden="1" x14ac:dyDescent="0.25">
      <c r="B56" s="83" t="s">
        <v>103</v>
      </c>
      <c r="C56" s="56" t="s">
        <v>101</v>
      </c>
      <c r="D56" s="8"/>
      <c r="E56" s="7"/>
      <c r="F56" s="7"/>
      <c r="G56" s="9"/>
      <c r="H56" s="23"/>
      <c r="I56" s="23"/>
      <c r="J56" s="23"/>
      <c r="K56" s="61">
        <v>0</v>
      </c>
      <c r="L56" s="106"/>
      <c r="M56" s="105" t="e">
        <f t="shared" si="1"/>
        <v>#DIV/0!</v>
      </c>
    </row>
    <row r="57" spans="2:13" ht="51" x14ac:dyDescent="0.25">
      <c r="B57" s="83" t="s">
        <v>102</v>
      </c>
      <c r="C57" s="56" t="s">
        <v>104</v>
      </c>
      <c r="D57" s="8"/>
      <c r="E57" s="7"/>
      <c r="F57" s="7"/>
      <c r="G57" s="9"/>
      <c r="H57" s="23"/>
      <c r="I57" s="23"/>
      <c r="J57" s="23"/>
      <c r="K57" s="61">
        <v>13373</v>
      </c>
      <c r="L57" s="106">
        <v>13098.4</v>
      </c>
      <c r="M57" s="105">
        <f t="shared" si="1"/>
        <v>97.946608838704847</v>
      </c>
    </row>
    <row r="58" spans="2:13" ht="38.25" x14ac:dyDescent="0.25">
      <c r="B58" s="83" t="s">
        <v>107</v>
      </c>
      <c r="C58" s="56" t="s">
        <v>105</v>
      </c>
      <c r="D58" s="8"/>
      <c r="E58" s="7"/>
      <c r="F58" s="7"/>
      <c r="G58" s="9"/>
      <c r="H58" s="23"/>
      <c r="I58" s="23"/>
      <c r="J58" s="23"/>
      <c r="K58" s="61">
        <v>652.73</v>
      </c>
      <c r="L58" s="106">
        <v>652.70000000000005</v>
      </c>
      <c r="M58" s="105">
        <f t="shared" si="1"/>
        <v>99.995403918925135</v>
      </c>
    </row>
    <row r="59" spans="2:13" ht="12.75" customHeight="1" x14ac:dyDescent="0.25">
      <c r="B59" s="84" t="s">
        <v>106</v>
      </c>
      <c r="C59" s="56" t="s">
        <v>108</v>
      </c>
      <c r="D59" s="8"/>
      <c r="E59" s="7"/>
      <c r="F59" s="7"/>
      <c r="G59" s="9"/>
      <c r="H59" s="23"/>
      <c r="I59" s="23"/>
      <c r="J59" s="23"/>
      <c r="K59" s="61">
        <f>1531.32+312.34</f>
        <v>1843.6599999999999</v>
      </c>
      <c r="L59" s="106">
        <v>1772.5</v>
      </c>
      <c r="M59" s="105">
        <f t="shared" si="1"/>
        <v>96.140286169901174</v>
      </c>
    </row>
    <row r="60" spans="2:13" ht="26.25" thickBot="1" x14ac:dyDescent="0.3">
      <c r="B60" s="85" t="s">
        <v>100</v>
      </c>
      <c r="C60" s="86" t="s">
        <v>84</v>
      </c>
      <c r="D60" s="87"/>
      <c r="E60" s="88"/>
      <c r="F60" s="88"/>
      <c r="G60" s="89"/>
      <c r="H60" s="90"/>
      <c r="I60" s="90"/>
      <c r="J60" s="90"/>
      <c r="K60" s="91">
        <v>948</v>
      </c>
      <c r="L60" s="112">
        <v>778</v>
      </c>
      <c r="M60" s="105">
        <f t="shared" si="1"/>
        <v>82.067510548523202</v>
      </c>
    </row>
    <row r="61" spans="2:13" ht="0.75" customHeight="1" thickBot="1" x14ac:dyDescent="0.3">
      <c r="B61" s="79" t="s">
        <v>114</v>
      </c>
      <c r="C61" s="74" t="s">
        <v>115</v>
      </c>
      <c r="D61" s="59"/>
      <c r="E61" s="47"/>
      <c r="F61" s="47"/>
      <c r="G61" s="48"/>
      <c r="H61" s="60"/>
      <c r="I61" s="60"/>
      <c r="J61" s="60"/>
      <c r="K61" s="80"/>
      <c r="L61" s="113"/>
      <c r="M61" s="105" t="e">
        <f t="shared" si="1"/>
        <v>#DIV/0!</v>
      </c>
    </row>
    <row r="62" spans="2:13" ht="39" hidden="1" thickBot="1" x14ac:dyDescent="0.3">
      <c r="B62" s="70" t="s">
        <v>113</v>
      </c>
      <c r="C62" s="56" t="s">
        <v>112</v>
      </c>
      <c r="D62" s="8"/>
      <c r="E62" s="7"/>
      <c r="F62" s="7"/>
      <c r="G62" s="9"/>
      <c r="H62" s="23"/>
      <c r="I62" s="23"/>
      <c r="J62" s="23"/>
      <c r="K62" s="61"/>
      <c r="L62" s="113"/>
      <c r="M62" s="105" t="e">
        <f t="shared" si="1"/>
        <v>#DIV/0!</v>
      </c>
    </row>
    <row r="63" spans="2:13" ht="51.75" hidden="1" thickBot="1" x14ac:dyDescent="0.3">
      <c r="B63" s="92" t="s">
        <v>110</v>
      </c>
      <c r="C63" s="24" t="s">
        <v>111</v>
      </c>
      <c r="D63" s="18"/>
      <c r="E63" s="19"/>
      <c r="F63" s="19"/>
      <c r="G63" s="20"/>
      <c r="H63" s="57"/>
      <c r="I63" s="57"/>
      <c r="J63" s="57"/>
      <c r="K63" s="93"/>
      <c r="L63" s="113"/>
      <c r="M63" s="109" t="e">
        <f t="shared" si="1"/>
        <v>#DIV/0!</v>
      </c>
    </row>
    <row r="64" spans="2:13" ht="21" customHeight="1" thickBot="1" x14ac:dyDescent="0.3">
      <c r="B64" s="115" t="s">
        <v>23</v>
      </c>
      <c r="C64" s="116"/>
      <c r="D64" s="53"/>
      <c r="E64" s="21"/>
      <c r="F64" s="21"/>
      <c r="G64" s="54"/>
      <c r="H64" s="69">
        <f>H54</f>
        <v>0</v>
      </c>
      <c r="I64" s="69">
        <f>I54</f>
        <v>0</v>
      </c>
      <c r="J64" s="69">
        <f>J54</f>
        <v>0</v>
      </c>
      <c r="K64" s="94">
        <f>K6+K54</f>
        <v>131365.31257000001</v>
      </c>
      <c r="L64" s="94">
        <f>L6+L54</f>
        <v>126323.40000000001</v>
      </c>
      <c r="M64" s="110">
        <f t="shared" si="1"/>
        <v>96.161914837820419</v>
      </c>
    </row>
    <row r="65" spans="1:11" s="2" customFormat="1" ht="17.25" customHeight="1" x14ac:dyDescent="0.25">
      <c r="A65" s="5"/>
      <c r="B65" s="25"/>
      <c r="C65" s="26"/>
      <c r="D65" s="27"/>
      <c r="E65" s="27"/>
      <c r="F65" s="28"/>
      <c r="G65" s="29"/>
      <c r="H65" s="30"/>
      <c r="I65" s="30"/>
      <c r="J65" s="30"/>
    </row>
    <row r="66" spans="1:11" s="2" customFormat="1" ht="15" x14ac:dyDescent="0.25">
      <c r="A66" s="6"/>
      <c r="B66" s="32"/>
      <c r="C66" s="33"/>
      <c r="D66" s="34"/>
      <c r="E66" s="34"/>
      <c r="F66" s="35"/>
      <c r="G66" s="36"/>
      <c r="H66" s="37"/>
      <c r="I66" s="31"/>
      <c r="J66" s="31"/>
      <c r="K66" s="46"/>
    </row>
    <row r="67" spans="1:11" s="2" customFormat="1" ht="15" x14ac:dyDescent="0.25">
      <c r="A67" s="6"/>
      <c r="B67" s="38"/>
      <c r="C67" s="33"/>
      <c r="D67" s="34"/>
      <c r="E67" s="34"/>
      <c r="F67" s="35"/>
      <c r="G67" s="36"/>
      <c r="H67" s="39"/>
      <c r="I67" s="31"/>
      <c r="J67" s="31"/>
    </row>
    <row r="68" spans="1:11" s="2" customFormat="1" ht="15" x14ac:dyDescent="0.25">
      <c r="B68" s="40"/>
      <c r="C68" s="25"/>
      <c r="D68" s="26"/>
      <c r="E68" s="27"/>
      <c r="F68" s="27"/>
      <c r="G68" s="28"/>
      <c r="H68" s="29"/>
      <c r="I68" s="31"/>
      <c r="J68" s="31"/>
    </row>
    <row r="69" spans="1:11" s="2" customFormat="1" ht="15" x14ac:dyDescent="0.25">
      <c r="B69" s="31"/>
      <c r="C69" s="31"/>
      <c r="D69" s="31"/>
      <c r="E69" s="31"/>
      <c r="F69" s="31"/>
      <c r="G69" s="31"/>
      <c r="H69" s="31"/>
      <c r="I69" s="31"/>
      <c r="J69" s="31"/>
    </row>
    <row r="70" spans="1:11" s="2" customFormat="1" ht="15" x14ac:dyDescent="0.25">
      <c r="B70" s="31"/>
      <c r="C70" s="31"/>
      <c r="D70" s="31"/>
      <c r="E70" s="31"/>
      <c r="F70" s="31"/>
      <c r="G70" s="31"/>
      <c r="H70" s="31"/>
      <c r="I70" s="31"/>
      <c r="J70" s="31"/>
    </row>
    <row r="71" spans="1:11" s="2" customFormat="1" ht="15" x14ac:dyDescent="0.25">
      <c r="B71" s="40"/>
      <c r="C71" s="25"/>
      <c r="D71" s="26"/>
      <c r="E71" s="27"/>
      <c r="F71" s="27"/>
      <c r="G71" s="28"/>
      <c r="H71" s="29"/>
      <c r="I71" s="31"/>
      <c r="J71" s="31"/>
    </row>
    <row r="72" spans="1:11" s="2" customFormat="1" ht="15" x14ac:dyDescent="0.25">
      <c r="B72" s="41"/>
      <c r="C72" s="32"/>
      <c r="D72" s="33"/>
      <c r="E72" s="34"/>
      <c r="F72" s="34"/>
      <c r="G72" s="35"/>
      <c r="H72" s="36"/>
      <c r="I72" s="31"/>
      <c r="J72" s="31"/>
    </row>
    <row r="73" spans="1:11" s="2" customFormat="1" ht="15" x14ac:dyDescent="0.25">
      <c r="B73" s="41"/>
      <c r="C73" s="38"/>
      <c r="D73" s="33"/>
      <c r="E73" s="34"/>
      <c r="F73" s="34"/>
      <c r="G73" s="35"/>
      <c r="H73" s="36"/>
      <c r="I73" s="31"/>
      <c r="J73" s="31"/>
    </row>
    <row r="74" spans="1:11" s="2" customFormat="1" ht="15" x14ac:dyDescent="0.25">
      <c r="B74" s="31"/>
      <c r="C74" s="31"/>
      <c r="D74" s="31"/>
      <c r="E74" s="31"/>
      <c r="F74" s="31"/>
      <c r="G74" s="31"/>
      <c r="H74" s="31"/>
      <c r="I74" s="31"/>
      <c r="J74" s="31"/>
    </row>
    <row r="75" spans="1:11" s="2" customFormat="1" ht="15" x14ac:dyDescent="0.25">
      <c r="B75" s="41"/>
      <c r="C75" s="32"/>
      <c r="D75" s="33"/>
      <c r="E75" s="34"/>
      <c r="F75" s="34"/>
      <c r="G75" s="35"/>
      <c r="H75" s="36"/>
      <c r="I75" s="31"/>
      <c r="J75" s="31"/>
    </row>
    <row r="76" spans="1:11" s="2" customFormat="1" ht="15" x14ac:dyDescent="0.25">
      <c r="B76" s="41"/>
      <c r="C76" s="38"/>
      <c r="D76" s="33"/>
      <c r="E76" s="34"/>
      <c r="F76" s="34"/>
      <c r="G76" s="35"/>
      <c r="H76" s="36"/>
      <c r="I76" s="31"/>
      <c r="J76" s="31"/>
    </row>
    <row r="77" spans="1:11" s="2" customFormat="1" x14ac:dyDescent="0.25">
      <c r="B77" s="31"/>
      <c r="C77" s="31"/>
      <c r="D77" s="42"/>
      <c r="E77" s="31"/>
      <c r="F77" s="31"/>
      <c r="G77" s="31"/>
      <c r="H77" s="31"/>
      <c r="I77" s="31"/>
      <c r="J77" s="31"/>
    </row>
    <row r="78" spans="1:11" s="2" customFormat="1" x14ac:dyDescent="0.25">
      <c r="B78" s="43"/>
      <c r="C78" s="44"/>
      <c r="D78" s="45"/>
      <c r="E78" s="31"/>
      <c r="F78" s="31"/>
      <c r="G78" s="37"/>
      <c r="H78" s="37"/>
      <c r="I78" s="31"/>
      <c r="J78" s="31"/>
    </row>
  </sheetData>
  <mergeCells count="5">
    <mergeCell ref="B25:C25"/>
    <mergeCell ref="B53:C53"/>
    <mergeCell ref="B64:C64"/>
    <mergeCell ref="B3:M3"/>
    <mergeCell ref="C2:M2"/>
  </mergeCells>
  <pageMargins left="0.78740157480314965" right="0.39370078740157483" top="0.78740157480314965" bottom="0.78740157480314965" header="0" footer="0"/>
  <pageSetup paperSize="9"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2020-04-28T13:24:43Z</dcterms:modified>
</cp:coreProperties>
</file>